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ABRIEL\Desktop\PREFEITURA\PRAÇA - UBS LOTEAMENTO - PREFEITO ERNESTO HIGINO DA SILVA\LICITAÇÃO\PLANILHAS - 2ª REVISÃO\"/>
    </mc:Choice>
  </mc:AlternateContent>
  <xr:revisionPtr revIDLastSave="0" documentId="13_ncr:1_{27D9749A-F782-42C7-B73D-C5A5FA565BB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NILHA ORÇAMENTÁRIA SINTÉTICA" sheetId="1" r:id="rId1"/>
  </sheets>
  <definedNames>
    <definedName name="_xlnm._FilterDatabase" localSheetId="0" hidden="1">'PLANILHA ORÇAMENTÁRIA SINTÉTICA'!$A$17:$J$17</definedName>
    <definedName name="_xlnm.Print_Area" localSheetId="0">'PLANILHA ORÇAMENTÁRIA SINTÉTICA'!$A$1:$J$76</definedName>
  </definedNames>
  <calcPr calcId="181029"/>
</workbook>
</file>

<file path=xl/calcChain.xml><?xml version="1.0" encoding="utf-8"?>
<calcChain xmlns="http://schemas.openxmlformats.org/spreadsheetml/2006/main">
  <c r="I30" i="1" l="1"/>
  <c r="I29" i="1" s="1"/>
  <c r="H30" i="1"/>
  <c r="J30" i="1" s="1"/>
  <c r="J29" i="1" s="1"/>
  <c r="H54" i="1"/>
  <c r="J54" i="1" s="1"/>
  <c r="H57" i="1"/>
  <c r="J57" i="1" s="1"/>
  <c r="H56" i="1"/>
  <c r="J56" i="1" s="1"/>
  <c r="H55" i="1"/>
  <c r="J55" i="1" s="1"/>
  <c r="H25" i="1"/>
  <c r="J25" i="1" s="1"/>
  <c r="I25" i="1"/>
  <c r="H26" i="1"/>
  <c r="I26" i="1"/>
  <c r="J26" i="1"/>
  <c r="H27" i="1"/>
  <c r="J27" i="1" s="1"/>
  <c r="I27" i="1"/>
  <c r="H28" i="1"/>
  <c r="J28" i="1" s="1"/>
  <c r="I28" i="1"/>
  <c r="I24" i="1"/>
  <c r="H24" i="1"/>
  <c r="J24" i="1" s="1"/>
  <c r="J22" i="1"/>
  <c r="I20" i="1"/>
  <c r="I21" i="1"/>
  <c r="I22" i="1"/>
  <c r="H20" i="1"/>
  <c r="J20" i="1" s="1"/>
  <c r="H21" i="1"/>
  <c r="J21" i="1" s="1"/>
  <c r="H22" i="1"/>
  <c r="H19" i="1"/>
  <c r="J19" i="1" s="1"/>
  <c r="I19" i="1"/>
  <c r="J23" i="1"/>
  <c r="I23" i="1"/>
  <c r="I57" i="1"/>
  <c r="I56" i="1"/>
  <c r="I55" i="1"/>
  <c r="I54" i="1"/>
  <c r="I52" i="1" s="1"/>
  <c r="J52" i="1" l="1"/>
  <c r="J18" i="1"/>
  <c r="I18" i="1"/>
  <c r="J74" i="1" s="1"/>
  <c r="J76" i="1" l="1"/>
  <c r="J75" i="1"/>
</calcChain>
</file>

<file path=xl/sharedStrings.xml><?xml version="1.0" encoding="utf-8"?>
<sst xmlns="http://schemas.openxmlformats.org/spreadsheetml/2006/main" count="285" uniqueCount="181">
  <si>
    <t>Planilha Sintética Simples</t>
  </si>
  <si>
    <t>Item</t>
  </si>
  <si>
    <t>Tipo</t>
  </si>
  <si>
    <t>Código</t>
  </si>
  <si>
    <t>Descrição</t>
  </si>
  <si>
    <t>Un.</t>
  </si>
  <si>
    <t>Qtd.</t>
  </si>
  <si>
    <t>Preço Unit</t>
  </si>
  <si>
    <t>Preço com BDI</t>
  </si>
  <si>
    <t>Total sem BDI</t>
  </si>
  <si>
    <t>Total</t>
  </si>
  <si>
    <t>SERVIÇOS PRELIMINARES E INICIAIS</t>
  </si>
  <si>
    <t xml:space="preserve"> 1.1</t>
  </si>
  <si>
    <t>Composição Própria</t>
  </si>
  <si>
    <t>0000000020</t>
  </si>
  <si>
    <t>Administração Local</t>
  </si>
  <si>
    <t>UN</t>
  </si>
  <si>
    <t>1,00</t>
  </si>
  <si>
    <t xml:space="preserve"> 1.2</t>
  </si>
  <si>
    <t>Composição Orse</t>
  </si>
  <si>
    <t>M2</t>
  </si>
  <si>
    <t>6,00</t>
  </si>
  <si>
    <t xml:space="preserve"> 1.3</t>
  </si>
  <si>
    <t>Placa de obra em chapa aço galvanizado, instalada (Placa do Ima)</t>
  </si>
  <si>
    <t>2,00</t>
  </si>
  <si>
    <t xml:space="preserve"> 1.4</t>
  </si>
  <si>
    <t>Demolição de piso de alta resistência</t>
  </si>
  <si>
    <t>231,00</t>
  </si>
  <si>
    <t xml:space="preserve"> 1.5</t>
  </si>
  <si>
    <t>Insumo Orse</t>
  </si>
  <si>
    <t>Aluguel de banheiro químico, com 03 limpezas semanais</t>
  </si>
  <si>
    <t>MES</t>
  </si>
  <si>
    <t xml:space="preserve"> 1.6</t>
  </si>
  <si>
    <t>0000000022</t>
  </si>
  <si>
    <t>Mobilização de Pessoal e Equipamentos</t>
  </si>
  <si>
    <t xml:space="preserve"> 1.7</t>
  </si>
  <si>
    <t>0000000023</t>
  </si>
  <si>
    <t>Desmobilização de Pessoal e Equipamentos</t>
  </si>
  <si>
    <t>DESENVOLVIMENTO DE PROJETO EXECUTIVO</t>
  </si>
  <si>
    <t>1.938,68</t>
  </si>
  <si>
    <t xml:space="preserve"> 1.9</t>
  </si>
  <si>
    <t>Tapume em chapa compensada esp = 10mm (1 uso)</t>
  </si>
  <si>
    <t>423,06</t>
  </si>
  <si>
    <t xml:space="preserve"> 1.10</t>
  </si>
  <si>
    <t>Locação de praças com piquetes de madeira</t>
  </si>
  <si>
    <t>ALVENARIAS, PAINÉIS E VEDAÇÕES</t>
  </si>
  <si>
    <t xml:space="preserve"> 2.1</t>
  </si>
  <si>
    <t>Alvenaria pedra granitica argamassada traço (1:5) - 1 saco cimento 50kg / 5 padiolas areia dim. 0,35z0,45x0,23m - Confecção mecânica e transporte</t>
  </si>
  <si>
    <t>M3</t>
  </si>
  <si>
    <t>34,97</t>
  </si>
  <si>
    <t xml:space="preserve"> 2.2</t>
  </si>
  <si>
    <t>Composição Sinapi</t>
  </si>
  <si>
    <t>CHAPISCO APLICADO EM ALVENARIA (SEM PRESENÇA DE VÃOS) E ESTRUTURAS DE CONCRETO DE FACHADA, COM COLHER DE PEDREIRO.  ARGAMASSA TRAÇO 1:3 COM PREPARO EM BETONEIRA 400L. AF_06/2014</t>
  </si>
  <si>
    <t>149,33</t>
  </si>
  <si>
    <t xml:space="preserve"> 2.3</t>
  </si>
  <si>
    <t>EMBOÇO OU MASSA ÚNICA EM ARGAMASSA TRAÇO 1:2:8, PREPARO MECÂNICO COM BETONEIRA 400 L, APLICADA MANUALMENTE EM PANOS CEGOS DE FACHADA (SEM PRESENÇA DE VÃOS), ESPESSURA DE 25 MM. AF_06/2014</t>
  </si>
  <si>
    <t xml:space="preserve"> 2.4</t>
  </si>
  <si>
    <t>Gradil com quadro em tubo de ferro galvanizado 1 1/4" e tela galvanizada malha 2"</t>
  </si>
  <si>
    <t>41,17</t>
  </si>
  <si>
    <t xml:space="preserve"> 2.5</t>
  </si>
  <si>
    <t>APLICAÇÃO MANUAL DE PINTURA COM TINTA TEXTURIZADA ACRÍLICA EM PANOS CEGOS DE FACHADA (SEM PRESENÇA DE VÃOS) DE EDIFÍCIOS DE MÚLTIPLOS PAVIMENTOS, DUAS CORES. AF_06/2014</t>
  </si>
  <si>
    <t xml:space="preserve"> 2.6</t>
  </si>
  <si>
    <t>PINTURA COM TINTA ALQUÍDICA DE ACABAMENTO (ESMALTE SINTÉTICO BRILHANTE) PULVERIZADA SOBRE SUPERFÍCIES METÁLICAS (EXCETO PERFIL) EXECUTADO EM OBRA (02 DEMÃOS). AF_01/2020_P</t>
  </si>
  <si>
    <t>47,33</t>
  </si>
  <si>
    <t xml:space="preserve"> 2.7</t>
  </si>
  <si>
    <t>Corrimão em tubo ferro galvanizado, barras superiores alt=0,92m e 0,70m e barras inferiores h=0,23m e 0,10m,  curvas de aço carbono, inclusive as verticais de apoio com diam= 1.1/2"</t>
  </si>
  <si>
    <t>M</t>
  </si>
  <si>
    <t>25,84</t>
  </si>
  <si>
    <t xml:space="preserve"> 2.8</t>
  </si>
  <si>
    <t>Alvenaria bloco cerâmico vedação, 9x19x24cm, e=9cm, com argamassa t5 - 1:2:8 (cimento/cal/areia), junta=1cm - Rev.09</t>
  </si>
  <si>
    <t>161,33</t>
  </si>
  <si>
    <t>MOVIMENTO DE TERRA</t>
  </si>
  <si>
    <t xml:space="preserve"> 3.1</t>
  </si>
  <si>
    <t>Escavação manual de vala ou cava em material de 1ª categoria, profundidade até 1,50m</t>
  </si>
  <si>
    <t>99,63</t>
  </si>
  <si>
    <t xml:space="preserve"> 3.2</t>
  </si>
  <si>
    <t>REATERRO MANUAL APILOADO COM SOQUETE. AF_10/2017</t>
  </si>
  <si>
    <t>PISOS E PAVIMENTAÇÕES</t>
  </si>
  <si>
    <t xml:space="preserve"> 4.1</t>
  </si>
  <si>
    <t>EXECUÇÃO DE PASSEIO EM PISO INTERTRAVADO, COM BLOCO RETANGULAR COLORIDO DE 20 X 10 CM, ESPESSURA 6 CM. AF_12/2015</t>
  </si>
  <si>
    <t>126,11</t>
  </si>
  <si>
    <t xml:space="preserve"> 4.2</t>
  </si>
  <si>
    <t>EXECUÇÃO DE PASSEIO EM PISO INTERTRAVADO, COM BLOCO RETANGULAR COR NATURAL DE 20 X 10 CM, ESPESSURA 6 CM. AF_12/2015</t>
  </si>
  <si>
    <t>648,36</t>
  </si>
  <si>
    <t xml:space="preserve"> 4.3</t>
  </si>
  <si>
    <t>Fornecimento e instalação de grama sintética 42mm, alta durabilidade, cor verde, proteção raios UV e luz solar, incluso cola, type, areia tratada, borracha e mão de obra especializada</t>
  </si>
  <si>
    <t>93,58</t>
  </si>
  <si>
    <t xml:space="preserve"> 4.4</t>
  </si>
  <si>
    <t>0000000002</t>
  </si>
  <si>
    <t>EXECUÇÃO DE PASSEIO/CALÇADA OU PISO DE CONCRETO COM CONCRETO MOLDADO IN LOCO, FEITO EM OBRA, ACABAMENTO CONVENCIONAL, ESPESSURA 10CM, NÃO ARMADO</t>
  </si>
  <si>
    <t>620,30</t>
  </si>
  <si>
    <t xml:space="preserve"> 4.5</t>
  </si>
  <si>
    <t>Piso tátil direcional e/ou alerta, de concreto, na cor natural, p/deficientes visuais, dimensões 25x25cm, aplicado com argamassa industrializada ac-ii, rejuntado, exclusive regularização de base</t>
  </si>
  <si>
    <t>6,88</t>
  </si>
  <si>
    <t xml:space="preserve"> 4.6</t>
  </si>
  <si>
    <t>0000000007</t>
  </si>
  <si>
    <t>PINTURA PARA RAMPA DE ACESSO PCD</t>
  </si>
  <si>
    <t>37,50</t>
  </si>
  <si>
    <t>SERVIÇOS DE JARDINAGEM</t>
  </si>
  <si>
    <t xml:space="preserve"> 5.1</t>
  </si>
  <si>
    <t>PLANTIO DE GRAMA EM PLACAS. AF_05/2018</t>
  </si>
  <si>
    <t>483,17</t>
  </si>
  <si>
    <t xml:space="preserve"> 5.2</t>
  </si>
  <si>
    <t>PLANTIO DE ÁRVORE ORNAMENTAL COM ALTURA DE MUDA MENOR OU IGUAL A 2,00 M. AF_05/2018</t>
  </si>
  <si>
    <t>17,00</t>
  </si>
  <si>
    <t xml:space="preserve"> 5.3</t>
  </si>
  <si>
    <t>Fornecimento e plantio de herbáceas ornamentais (pingo de ouro)</t>
  </si>
  <si>
    <t>9,00</t>
  </si>
  <si>
    <t>BRINQUEDOS E ACESSÓRIOS</t>
  </si>
  <si>
    <t xml:space="preserve"> 6.1</t>
  </si>
  <si>
    <t>Brinquedo - Play Aventura, modelo M-205, da Lúdico Brinquedos Inteligentes ou similar - fornecimento e montagem</t>
  </si>
  <si>
    <t xml:space="preserve"> 6.2</t>
  </si>
  <si>
    <t>Brinquedo - Gangorra Dupla, modelo M-24, da Lúdico Brinquedos Inteligentes ou similar - fornecimento e montagem</t>
  </si>
  <si>
    <t xml:space="preserve"> 6.3</t>
  </si>
  <si>
    <t>Banco com encosto, compr=1,50m, largura=30cm, pé de ferro fundido e com 10 réguas de madeira, inclusive pintura</t>
  </si>
  <si>
    <t>10,00</t>
  </si>
  <si>
    <t xml:space="preserve"> 6.4</t>
  </si>
  <si>
    <t>Mesa c/ tampo  Ø=1,00m em concreto armado polido sobre tubo de concreto armado Ø=0,40m, e 4 bancos em concreto armado Ø=0,40m, com pintura acrílica cor cinza grafite da Coral ou similar.</t>
  </si>
  <si>
    <t>4,00</t>
  </si>
  <si>
    <t xml:space="preserve"> 6.5</t>
  </si>
  <si>
    <t>Balanço 3 lugares em aço industrial ou madeira, Sergipark ou similar</t>
  </si>
  <si>
    <t>INSTALAÇÕES ELÉTRICAS</t>
  </si>
  <si>
    <t xml:space="preserve"> 7.1</t>
  </si>
  <si>
    <t>0000000003</t>
  </si>
  <si>
    <t>POSTE RETO TELECÔNICO FLANGEADO, GALVANIZADO, REF. PT - 100B/80L, H = 8 METROS, COM 02 PROJETORES, INCLUSIVE LÂMPADA DE LED 50/60W CADA.</t>
  </si>
  <si>
    <t xml:space="preserve"> 7.2</t>
  </si>
  <si>
    <t>CABO DE COBRE FLEXÍVEL ISOLADO, 4 MM², ANTI-CHAMA 450/750 V, PARA CIRCUITOS TERMINAIS - FORNECIMENTO E INSTALAÇÃO. AF_12/2015</t>
  </si>
  <si>
    <t>512,80</t>
  </si>
  <si>
    <t xml:space="preserve"> 7.3</t>
  </si>
  <si>
    <t>ELETRODUTO RÍGIDO ROSCÁVEL, PVC, DN 32 MM (1"), PARA CIRCUITOS TERMINAIS, INSTALADO EM FORRO - FORNECIMENTO E INSTALAÇÃO. AF_12/2015</t>
  </si>
  <si>
    <t>158,00</t>
  </si>
  <si>
    <t xml:space="preserve"> 7.4</t>
  </si>
  <si>
    <t>RELÉ FOTOELÉTRICO PARA COMANDO DE ILUMINAÇÃO EXTERNA 1000 W - FORNECIMENTO E INSTALAÇÃO. AF_08/2020</t>
  </si>
  <si>
    <t>8,00</t>
  </si>
  <si>
    <t xml:space="preserve"> 7.5</t>
  </si>
  <si>
    <t>0000000005</t>
  </si>
  <si>
    <t>CAIXA DE PASSAGEM 30X30X40 COM DRENO DE BRITA E TAMPA</t>
  </si>
  <si>
    <t>13,00</t>
  </si>
  <si>
    <t xml:space="preserve"> 7.6</t>
  </si>
  <si>
    <t>000000006</t>
  </si>
  <si>
    <t>CAIXA DE PASSAGEM 30X30X100 COM DRENO DE BRITA E TAMPA</t>
  </si>
  <si>
    <t xml:space="preserve"> 7.7</t>
  </si>
  <si>
    <t>HASTE DE ATERRAMENTO 5/8  PARA SPDA - FORNECIMENTO E INSTALAÇÃO. AF_12/2017</t>
  </si>
  <si>
    <t xml:space="preserve"> 7.8</t>
  </si>
  <si>
    <t>Conector p/ haste de aterramento 5/8"</t>
  </si>
  <si>
    <t xml:space="preserve"> 7.9</t>
  </si>
  <si>
    <t>QUADRO DE MEDIÇÃO GERAL DE ENERGIA PARA 1 MEDIDOR DE SOBREPOR - FORNECIMENTO E INSTALAÇÃO. AF_10/2020</t>
  </si>
  <si>
    <t xml:space="preserve"> 7.10</t>
  </si>
  <si>
    <t>DISJUNTOR MONOPOLAR TIPO DIN, CORRENTE NOMINAL DE 32A - FORNECIMENTO E INSTALAÇÃO. AF_10/2020</t>
  </si>
  <si>
    <t xml:space="preserve"> 7.11</t>
  </si>
  <si>
    <t>GRAUTE FGK=15 MPA; TRAÇO 1:2,0:2,4 (CIMENTO/ AREIA GROSSA/ BRITA 0/ ADITIVO) - PREPARO MECÂNICO COM BETONEIRA 400 L. AF_02/2015</t>
  </si>
  <si>
    <t>0,50</t>
  </si>
  <si>
    <t>SERVIÇOS COMPLEMENTARES</t>
  </si>
  <si>
    <t xml:space="preserve"> 8.1</t>
  </si>
  <si>
    <t>Limpeza geral</t>
  </si>
  <si>
    <t xml:space="preserve"> 8.2</t>
  </si>
  <si>
    <t>Placa de inauguração de obra em alumínio 0,60 x 0,80 m</t>
  </si>
  <si>
    <t>Total do BDI</t>
  </si>
  <si>
    <t xml:space="preserve"> 1.8 </t>
  </si>
  <si>
    <t>0000000024</t>
  </si>
  <si>
    <t>ESTADO DE ALAGOAS</t>
  </si>
  <si>
    <t>MUNICÍPIO DE COITÉ DO NÓIA</t>
  </si>
  <si>
    <t xml:space="preserve"> Praça Antônio Pedro de Albuquerque, nº 20, Centro - CEP: 57.325-000 - Fone: (82) 3526-1266</t>
  </si>
  <si>
    <t xml:space="preserve"> CNPJ: 12.198.719/0001-68</t>
  </si>
  <si>
    <r>
      <rPr>
        <b/>
        <sz val="11"/>
        <color rgb="FF000000"/>
        <rFont val="Arial"/>
        <family val="2"/>
      </rPr>
      <t xml:space="preserve">Base: </t>
    </r>
    <r>
      <rPr>
        <sz val="11"/>
        <color rgb="FF000000"/>
        <rFont val="Arial"/>
        <family val="2"/>
      </rPr>
      <t xml:space="preserve">Orse / </t>
    </r>
    <r>
      <rPr>
        <b/>
        <sz val="11"/>
        <color rgb="FF000000"/>
        <rFont val="Arial"/>
        <family val="2"/>
      </rPr>
      <t xml:space="preserve">Ref: </t>
    </r>
    <r>
      <rPr>
        <sz val="11"/>
        <color rgb="FF000000"/>
        <rFont val="Arial"/>
        <family val="2"/>
      </rPr>
      <t xml:space="preserve">06/2021 / </t>
    </r>
    <r>
      <rPr>
        <b/>
        <sz val="11"/>
        <color rgb="FF000000"/>
        <rFont val="Arial"/>
        <family val="2"/>
      </rPr>
      <t xml:space="preserve">Estado: </t>
    </r>
    <r>
      <rPr>
        <sz val="11"/>
        <color rgb="FF000000"/>
        <rFont val="Arial"/>
        <family val="2"/>
      </rPr>
      <t>Sergipe</t>
    </r>
  </si>
  <si>
    <r>
      <rPr>
        <b/>
        <sz val="11"/>
        <color rgb="FF000000"/>
        <rFont val="Arial"/>
        <family val="2"/>
      </rPr>
      <t xml:space="preserve">Valores: </t>
    </r>
    <r>
      <rPr>
        <sz val="11"/>
        <color rgb="FF000000"/>
        <rFont val="Arial"/>
        <family val="2"/>
      </rPr>
      <t>Não Desonerado</t>
    </r>
  </si>
  <si>
    <r>
      <rPr>
        <b/>
        <sz val="11"/>
        <color rgb="FF000000"/>
        <rFont val="Arial"/>
        <family val="2"/>
      </rPr>
      <t xml:space="preserve">Base: </t>
    </r>
    <r>
      <rPr>
        <sz val="11"/>
        <color rgb="FF000000"/>
        <rFont val="Arial"/>
        <family val="2"/>
      </rPr>
      <t xml:space="preserve">Sinapi / </t>
    </r>
    <r>
      <rPr>
        <b/>
        <sz val="11"/>
        <color rgb="FF000000"/>
        <rFont val="Arial"/>
        <family val="2"/>
      </rPr>
      <t xml:space="preserve">Ref: </t>
    </r>
    <r>
      <rPr>
        <sz val="11"/>
        <color rgb="FF000000"/>
        <rFont val="Arial"/>
        <family val="2"/>
      </rPr>
      <t xml:space="preserve">07/2021 / </t>
    </r>
    <r>
      <rPr>
        <b/>
        <sz val="11"/>
        <color rgb="FF000000"/>
        <rFont val="Arial"/>
        <family val="2"/>
      </rPr>
      <t xml:space="preserve">Estado: </t>
    </r>
    <r>
      <rPr>
        <sz val="11"/>
        <color rgb="FF000000"/>
        <rFont val="Arial"/>
        <family val="2"/>
      </rPr>
      <t>Alagoas</t>
    </r>
  </si>
  <si>
    <r>
      <rPr>
        <b/>
        <sz val="11"/>
        <color rgb="FF000000"/>
        <rFont val="Arial"/>
        <family val="2"/>
      </rPr>
      <t xml:space="preserve">BDI: </t>
    </r>
    <r>
      <rPr>
        <sz val="11"/>
        <color rgb="FF000000"/>
        <rFont val="Arial"/>
        <family val="2"/>
      </rPr>
      <t>20.97%</t>
    </r>
  </si>
  <si>
    <r>
      <rPr>
        <b/>
        <sz val="11"/>
        <color rgb="FF000000"/>
        <rFont val="Arial"/>
        <family val="2"/>
      </rPr>
      <t xml:space="preserve">Base: </t>
    </r>
    <r>
      <rPr>
        <sz val="11"/>
        <color rgb="FF000000"/>
        <rFont val="Arial"/>
        <family val="2"/>
      </rPr>
      <t xml:space="preserve">Base Própria / </t>
    </r>
    <r>
      <rPr>
        <b/>
        <sz val="11"/>
        <color rgb="FF000000"/>
        <rFont val="Arial"/>
        <family val="2"/>
      </rPr>
      <t xml:space="preserve">Ref: </t>
    </r>
    <r>
      <rPr>
        <sz val="11"/>
        <color rgb="FF000000"/>
        <rFont val="Arial"/>
        <family val="2"/>
      </rPr>
      <t xml:space="preserve">Ref. Padrão / </t>
    </r>
    <r>
      <rPr>
        <b/>
        <sz val="11"/>
        <color rgb="FF000000"/>
        <rFont val="Arial"/>
        <family val="2"/>
      </rPr>
      <t xml:space="preserve">Estado: </t>
    </r>
    <r>
      <rPr>
        <sz val="11"/>
        <color rgb="FF000000"/>
        <rFont val="Arial"/>
        <family val="2"/>
      </rPr>
      <t>Alagoas</t>
    </r>
  </si>
  <si>
    <r>
      <rPr>
        <b/>
        <sz val="11"/>
        <color rgb="FF000000"/>
        <rFont val="Arial"/>
        <family val="2"/>
      </rPr>
      <t xml:space="preserve">Obra: </t>
    </r>
    <r>
      <rPr>
        <sz val="11"/>
        <color rgb="FF000000"/>
        <rFont val="Arial"/>
        <family val="2"/>
      </rPr>
      <t>PRAÇA PREFEITO ERNESTO HIGINO DA SILVA</t>
    </r>
  </si>
  <si>
    <r>
      <rPr>
        <sz val="14"/>
        <color rgb="FFFFFFFF"/>
        <rFont val="Arial"/>
        <family val="2"/>
      </rPr>
      <t xml:space="preserve"> 1 </t>
    </r>
  </si>
  <si>
    <r>
      <rPr>
        <sz val="14"/>
        <color rgb="FFFFFFFF"/>
        <rFont val="Arial"/>
        <family val="2"/>
      </rPr>
      <t xml:space="preserve"> 2 </t>
    </r>
  </si>
  <si>
    <r>
      <rPr>
        <sz val="14"/>
        <color rgb="FFFFFFFF"/>
        <rFont val="Arial"/>
        <family val="2"/>
      </rPr>
      <t xml:space="preserve"> 3 </t>
    </r>
  </si>
  <si>
    <r>
      <rPr>
        <sz val="14"/>
        <color rgb="FFFFFFFF"/>
        <rFont val="Arial"/>
        <family val="2"/>
      </rPr>
      <t xml:space="preserve"> 4 </t>
    </r>
  </si>
  <si>
    <r>
      <rPr>
        <sz val="14"/>
        <color rgb="FFFFFFFF"/>
        <rFont val="Arial"/>
        <family val="2"/>
      </rPr>
      <t xml:space="preserve"> 5 </t>
    </r>
  </si>
  <si>
    <r>
      <rPr>
        <sz val="14"/>
        <color rgb="FFFFFFFF"/>
        <rFont val="Arial"/>
        <family val="2"/>
      </rPr>
      <t xml:space="preserve"> 6 </t>
    </r>
  </si>
  <si>
    <r>
      <rPr>
        <sz val="14"/>
        <color rgb="FFFFFFFF"/>
        <rFont val="Arial"/>
        <family val="2"/>
      </rPr>
      <t xml:space="preserve"> 7 </t>
    </r>
  </si>
  <si>
    <r>
      <rPr>
        <sz val="14"/>
        <color rgb="FFFFFFFF"/>
        <rFont val="Arial"/>
        <family val="2"/>
      </rPr>
      <t xml:space="preserve"> 8 </t>
    </r>
  </si>
  <si>
    <t xml:space="preserve">         14,02% (fonecimento de materiais e equipamentos)</t>
  </si>
  <si>
    <t>Placa de obra em chapa aço galvanizado, instalada (Placa da Obra)</t>
  </si>
  <si>
    <t>R$ 533,15        (BDI = 14,02%)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</si>
</sst>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R$&quot;* #,##0.00_-;\-&quot;R$&quot;* #,##0.00_-;_-&quot;R$&quot;* &quot;-&quot;??_-;_-@_-"/>
    <numFmt numFmtId="165" formatCode="\R\$\ #,##0.00_-"/>
  </numFmts>
  <fonts count="13" x14ac:knownFonts="1">
    <font>
      <sz val="11"/>
      <color rgb="FF000000"/>
      <name val="Calibri"/>
    </font>
    <font>
      <sz val="11"/>
      <color rgb="FF000000"/>
      <name val="Calibri"/>
      <family val="2"/>
    </font>
    <font>
      <sz val="8"/>
      <name val="Calibri"/>
      <family val="2"/>
    </font>
    <font>
      <sz val="11"/>
      <color rgb="FF00000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sz val="11"/>
      <color rgb="FFFFFFFF"/>
      <name val="Arial"/>
      <family val="2"/>
    </font>
    <font>
      <sz val="14"/>
      <color rgb="FFFFFFFF"/>
      <name val="Arial"/>
      <family val="2"/>
    </font>
    <font>
      <sz val="11"/>
      <name val="Arial"/>
      <family val="2"/>
    </font>
    <font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79646"/>
        <bgColor rgb="FF000000"/>
      </patternFill>
    </fill>
    <fill>
      <patternFill patternType="solid">
        <fgColor rgb="FF215967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2" fillId="0" borderId="0" applyNumberForma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>
      <alignment vertical="center"/>
    </xf>
    <xf numFmtId="0" fontId="3" fillId="0" borderId="0" xfId="1" applyFont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11" fillId="5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1" fillId="5" borderId="0" xfId="0" applyFont="1" applyFill="1" applyAlignment="1">
      <alignment horizontal="left" vertical="center"/>
    </xf>
    <xf numFmtId="0" fontId="11" fillId="5" borderId="0" xfId="0" applyFont="1" applyFill="1" applyAlignment="1">
      <alignment horizontal="right" vertical="center"/>
    </xf>
    <xf numFmtId="165" fontId="11" fillId="5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0" fontId="9" fillId="4" borderId="0" xfId="0" applyFont="1" applyFill="1" applyAlignment="1">
      <alignment vertical="center"/>
    </xf>
    <xf numFmtId="0" fontId="9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right" vertical="center"/>
    </xf>
    <xf numFmtId="165" fontId="9" fillId="4" borderId="0" xfId="0" applyNumberFormat="1" applyFont="1" applyFill="1" applyAlignment="1">
      <alignment vertical="center"/>
    </xf>
    <xf numFmtId="0" fontId="3" fillId="0" borderId="0" xfId="0" applyFont="1" applyAlignment="1">
      <alignment vertical="center" wrapText="1"/>
    </xf>
    <xf numFmtId="165" fontId="3" fillId="0" borderId="0" xfId="0" applyNumberFormat="1" applyFont="1" applyAlignment="1">
      <alignment horizontal="right" vertical="center"/>
    </xf>
    <xf numFmtId="0" fontId="6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 wrapText="1"/>
    </xf>
    <xf numFmtId="4" fontId="12" fillId="0" borderId="0" xfId="2" applyNumberFormat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2" borderId="1" xfId="0" applyFont="1" applyFill="1" applyBorder="1" applyAlignment="1">
      <alignment vertical="center"/>
    </xf>
    <xf numFmtId="0" fontId="4" fillId="6" borderId="0" xfId="1" applyFont="1" applyFill="1" applyAlignment="1">
      <alignment horizontal="center" vertical="center"/>
    </xf>
    <xf numFmtId="0" fontId="5" fillId="6" borderId="0" xfId="1" applyFont="1" applyFill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</cellXfs>
  <cellStyles count="3">
    <cellStyle name="Hiperlink" xfId="2" builtinId="8"/>
    <cellStyle name="Normal" xfId="0" builtinId="0"/>
    <cellStyle name="Normal 2" xfId="1" xr:uid="{00000000-0005-0000-0000-000002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307940</xdr:colOff>
      <xdr:row>0</xdr:row>
      <xdr:rowOff>140925</xdr:rowOff>
    </xdr:from>
    <xdr:to>
      <xdr:col>1</xdr:col>
      <xdr:colOff>1118734</xdr:colOff>
      <xdr:row>5</xdr:row>
      <xdr:rowOff>7620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549834D-DC43-4924-9095-6A71384FA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2" y="140925"/>
          <a:ext cx="810794" cy="807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289462</xdr:colOff>
      <xdr:row>0</xdr:row>
      <xdr:rowOff>102525</xdr:rowOff>
    </xdr:from>
    <xdr:to>
      <xdr:col>8</xdr:col>
      <xdr:colOff>1144223</xdr:colOff>
      <xdr:row>5</xdr:row>
      <xdr:rowOff>45720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8DFF139B-FA3B-44EA-94B7-3BDD56A7A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89" r="10046"/>
        <a:stretch>
          <a:fillRect/>
        </a:stretch>
      </xdr:blipFill>
      <xdr:spPr bwMode="auto">
        <a:xfrm>
          <a:off x="10888882" y="102525"/>
          <a:ext cx="854761" cy="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76"/>
  <sheetViews>
    <sheetView tabSelected="1" view="pageBreakPreview" zoomScale="36" zoomScaleNormal="85" zoomScaleSheetLayoutView="36" workbookViewId="0">
      <pane ySplit="17" topLeftCell="A48" activePane="bottomLeft" state="frozen"/>
      <selection pane="bottomLeft" activeCell="G61" sqref="G61"/>
    </sheetView>
  </sheetViews>
  <sheetFormatPr defaultRowHeight="13.8" x14ac:dyDescent="0.3"/>
  <cols>
    <col min="1" max="1" width="10" style="1" customWidth="1"/>
    <col min="2" max="2" width="21.5546875" style="1" customWidth="1"/>
    <col min="3" max="3" width="13.21875" style="1" customWidth="1"/>
    <col min="4" max="4" width="62.88671875" style="1" customWidth="1"/>
    <col min="5" max="5" width="7.88671875" style="1" customWidth="1"/>
    <col min="6" max="6" width="13.33203125" style="1" customWidth="1"/>
    <col min="7" max="7" width="15.109375" style="1" customWidth="1"/>
    <col min="8" max="8" width="17.77734375" style="1" customWidth="1"/>
    <col min="9" max="9" width="17.109375" style="1" customWidth="1"/>
    <col min="10" max="10" width="19.5546875" style="1" customWidth="1"/>
    <col min="11" max="11" width="16.77734375" style="1" customWidth="1"/>
    <col min="12" max="16384" width="8.88671875" style="1"/>
  </cols>
  <sheetData>
    <row r="2" spans="1:10" ht="15" x14ac:dyDescent="0.3">
      <c r="A2" s="34" t="s">
        <v>160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5.6" x14ac:dyDescent="0.3">
      <c r="A3" s="35" t="s">
        <v>161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15" x14ac:dyDescent="0.3">
      <c r="A4" s="34" t="s">
        <v>162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ht="15" x14ac:dyDescent="0.3">
      <c r="A5" s="34" t="s">
        <v>163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8" spans="1:10" x14ac:dyDescent="0.3">
      <c r="A8" s="3"/>
      <c r="B8" s="4"/>
      <c r="C8" s="4"/>
      <c r="D8" s="4"/>
      <c r="E8" s="5"/>
      <c r="F8" s="4"/>
      <c r="G8" s="4"/>
      <c r="H8" s="4"/>
      <c r="I8" s="4"/>
      <c r="J8" s="6"/>
    </row>
    <row r="9" spans="1:10" x14ac:dyDescent="0.3">
      <c r="A9" s="7" t="s">
        <v>164</v>
      </c>
      <c r="B9" s="8"/>
      <c r="C9" s="8"/>
      <c r="D9" s="8"/>
      <c r="E9" s="8" t="s">
        <v>165</v>
      </c>
      <c r="F9" s="8"/>
      <c r="G9" s="8"/>
      <c r="H9" s="8"/>
      <c r="I9" s="8"/>
      <c r="J9" s="9"/>
    </row>
    <row r="10" spans="1:10" x14ac:dyDescent="0.3">
      <c r="A10" s="7" t="s">
        <v>166</v>
      </c>
      <c r="B10" s="8"/>
      <c r="C10" s="8"/>
      <c r="D10" s="8"/>
      <c r="E10" s="8" t="s">
        <v>167</v>
      </c>
      <c r="F10" s="8"/>
      <c r="G10" s="8"/>
      <c r="H10" s="8"/>
      <c r="I10" s="8"/>
      <c r="J10" s="9"/>
    </row>
    <row r="11" spans="1:10" x14ac:dyDescent="0.3">
      <c r="A11" s="7" t="s">
        <v>168</v>
      </c>
      <c r="B11" s="8"/>
      <c r="C11" s="8"/>
      <c r="D11" s="8"/>
      <c r="E11" s="8" t="s">
        <v>178</v>
      </c>
      <c r="F11" s="8"/>
      <c r="G11" s="8"/>
      <c r="H11" s="8"/>
      <c r="I11" s="8"/>
      <c r="J11" s="9"/>
    </row>
    <row r="12" spans="1:10" x14ac:dyDescent="0.3">
      <c r="A12" s="7"/>
      <c r="B12" s="8"/>
      <c r="C12" s="8"/>
      <c r="D12" s="8"/>
      <c r="E12" s="8"/>
      <c r="F12" s="8"/>
      <c r="G12" s="8"/>
      <c r="H12" s="8"/>
      <c r="I12" s="8"/>
      <c r="J12" s="9"/>
    </row>
    <row r="13" spans="1:10" x14ac:dyDescent="0.3">
      <c r="A13" s="36" t="s">
        <v>169</v>
      </c>
      <c r="B13" s="37"/>
      <c r="C13" s="37"/>
      <c r="D13" s="37"/>
      <c r="E13" s="8"/>
      <c r="F13" s="8"/>
      <c r="G13" s="8"/>
      <c r="H13" s="8"/>
      <c r="I13" s="8"/>
      <c r="J13" s="9"/>
    </row>
    <row r="14" spans="1:10" ht="17.399999999999999" x14ac:dyDescent="0.3">
      <c r="A14" s="31" t="s">
        <v>0</v>
      </c>
      <c r="B14" s="32"/>
      <c r="C14" s="32"/>
      <c r="D14" s="32"/>
      <c r="E14" s="32"/>
      <c r="F14" s="32"/>
      <c r="G14" s="32"/>
      <c r="H14" s="32"/>
      <c r="I14" s="32"/>
      <c r="J14" s="33"/>
    </row>
    <row r="15" spans="1:10" ht="20.100000000000001" customHeight="1" x14ac:dyDescent="0.3">
      <c r="A15" s="10"/>
      <c r="B15" s="11"/>
      <c r="C15" s="11"/>
      <c r="D15" s="11"/>
      <c r="E15" s="11"/>
      <c r="F15" s="11"/>
      <c r="G15" s="11"/>
      <c r="H15" s="11"/>
      <c r="I15" s="11"/>
      <c r="J15" s="12"/>
    </row>
    <row r="17" spans="1:11" ht="20.100000000000001" customHeight="1" x14ac:dyDescent="0.3">
      <c r="A17" s="26" t="s">
        <v>1</v>
      </c>
      <c r="B17" s="26" t="s">
        <v>2</v>
      </c>
      <c r="C17" s="26" t="s">
        <v>3</v>
      </c>
      <c r="D17" s="26" t="s">
        <v>4</v>
      </c>
      <c r="E17" s="26" t="s">
        <v>5</v>
      </c>
      <c r="F17" s="26" t="s">
        <v>6</v>
      </c>
      <c r="G17" s="26" t="s">
        <v>7</v>
      </c>
      <c r="H17" s="26" t="s">
        <v>8</v>
      </c>
      <c r="I17" s="26" t="s">
        <v>9</v>
      </c>
      <c r="J17" s="26" t="s">
        <v>10</v>
      </c>
    </row>
    <row r="18" spans="1:11" ht="21" customHeight="1" x14ac:dyDescent="0.3">
      <c r="A18" s="20" t="s">
        <v>170</v>
      </c>
      <c r="B18" s="21" t="s">
        <v>11</v>
      </c>
      <c r="C18" s="20"/>
      <c r="D18" s="20"/>
      <c r="E18" s="20"/>
      <c r="F18" s="22">
        <v>1</v>
      </c>
      <c r="G18" s="20"/>
      <c r="H18" s="20"/>
      <c r="I18" s="23">
        <f>TRUNC((I19+I20+I21+I22+I23+I24+I25+I26+I27+I28),2)</f>
        <v>83688.61</v>
      </c>
      <c r="J18" s="23">
        <f>TRUNC((J19+J20+J21+J22+J23+J24+J25+J26+J27+J28),2)</f>
        <v>101036.74</v>
      </c>
    </row>
    <row r="19" spans="1:11" ht="18" customHeight="1" x14ac:dyDescent="0.3">
      <c r="A19" s="14" t="s">
        <v>12</v>
      </c>
      <c r="B19" s="14" t="s">
        <v>13</v>
      </c>
      <c r="C19" s="15" t="s">
        <v>14</v>
      </c>
      <c r="D19" s="24" t="s">
        <v>15</v>
      </c>
      <c r="E19" s="1" t="s">
        <v>16</v>
      </c>
      <c r="F19" s="15" t="s">
        <v>17</v>
      </c>
      <c r="G19" s="19">
        <v>19485.68</v>
      </c>
      <c r="H19" s="25">
        <f>TRUNC((G19*1.2097),2)</f>
        <v>23571.82</v>
      </c>
      <c r="I19" s="19">
        <f>TRUNC((G19*F19),2)</f>
        <v>19485.68</v>
      </c>
      <c r="J19" s="19">
        <f>TRUNC((H19*F19),2)</f>
        <v>23571.82</v>
      </c>
    </row>
    <row r="20" spans="1:11" ht="20.399999999999999" customHeight="1" x14ac:dyDescent="0.3">
      <c r="A20" s="14" t="s">
        <v>18</v>
      </c>
      <c r="B20" s="14" t="s">
        <v>19</v>
      </c>
      <c r="C20" s="15">
        <v>51</v>
      </c>
      <c r="D20" s="24" t="s">
        <v>179</v>
      </c>
      <c r="E20" s="1" t="s">
        <v>20</v>
      </c>
      <c r="F20" s="15" t="s">
        <v>21</v>
      </c>
      <c r="G20" s="19">
        <v>352.52</v>
      </c>
      <c r="H20" s="25">
        <f t="shared" ref="H20:H22" si="0">TRUNC((G20*1.2097),2)</f>
        <v>426.44</v>
      </c>
      <c r="I20" s="19">
        <f t="shared" ref="I20:I22" si="1">TRUNC((G20*F20),2)</f>
        <v>2115.12</v>
      </c>
      <c r="J20" s="19">
        <f t="shared" ref="J20:J22" si="2">TRUNC((H20*F20),2)</f>
        <v>2558.64</v>
      </c>
    </row>
    <row r="21" spans="1:11" ht="19.2" customHeight="1" x14ac:dyDescent="0.3">
      <c r="A21" s="14" t="s">
        <v>22</v>
      </c>
      <c r="B21" s="14" t="s">
        <v>19</v>
      </c>
      <c r="C21" s="15">
        <v>51</v>
      </c>
      <c r="D21" s="24" t="s">
        <v>23</v>
      </c>
      <c r="E21" s="1" t="s">
        <v>20</v>
      </c>
      <c r="F21" s="15" t="s">
        <v>24</v>
      </c>
      <c r="G21" s="19">
        <v>352.52</v>
      </c>
      <c r="H21" s="25">
        <f t="shared" si="0"/>
        <v>426.44</v>
      </c>
      <c r="I21" s="19">
        <f t="shared" si="1"/>
        <v>705.04</v>
      </c>
      <c r="J21" s="19">
        <f t="shared" si="2"/>
        <v>852.88</v>
      </c>
    </row>
    <row r="22" spans="1:11" ht="21.6" customHeight="1" x14ac:dyDescent="0.3">
      <c r="A22" s="14" t="s">
        <v>25</v>
      </c>
      <c r="B22" s="14" t="s">
        <v>19</v>
      </c>
      <c r="C22" s="15">
        <v>3240</v>
      </c>
      <c r="D22" s="24" t="s">
        <v>26</v>
      </c>
      <c r="E22" s="1" t="s">
        <v>20</v>
      </c>
      <c r="F22" s="15" t="s">
        <v>27</v>
      </c>
      <c r="G22" s="19">
        <v>15.19</v>
      </c>
      <c r="H22" s="25">
        <f t="shared" si="0"/>
        <v>18.37</v>
      </c>
      <c r="I22" s="19">
        <f t="shared" si="1"/>
        <v>3508.89</v>
      </c>
      <c r="J22" s="19">
        <f t="shared" si="2"/>
        <v>4243.47</v>
      </c>
    </row>
    <row r="23" spans="1:11" ht="39.6" customHeight="1" x14ac:dyDescent="0.3">
      <c r="A23" s="14" t="s">
        <v>28</v>
      </c>
      <c r="B23" s="14" t="s">
        <v>29</v>
      </c>
      <c r="C23" s="15">
        <v>10389</v>
      </c>
      <c r="D23" s="24" t="s">
        <v>30</v>
      </c>
      <c r="E23" s="1" t="s">
        <v>31</v>
      </c>
      <c r="F23" s="15" t="s">
        <v>21</v>
      </c>
      <c r="G23" s="19">
        <v>467.6</v>
      </c>
      <c r="H23" s="29" t="s">
        <v>180</v>
      </c>
      <c r="I23" s="19">
        <f>TRUNC((G23*F23),2)</f>
        <v>2805.6</v>
      </c>
      <c r="J23" s="19">
        <f>TRUNC((G23*1.1402*F23),2)</f>
        <v>3198.94</v>
      </c>
      <c r="K23" s="25"/>
    </row>
    <row r="24" spans="1:11" ht="21.6" customHeight="1" x14ac:dyDescent="0.3">
      <c r="A24" s="14" t="s">
        <v>32</v>
      </c>
      <c r="B24" s="14" t="s">
        <v>13</v>
      </c>
      <c r="C24" s="15" t="s">
        <v>33</v>
      </c>
      <c r="D24" s="24" t="s">
        <v>34</v>
      </c>
      <c r="E24" s="1" t="s">
        <v>16</v>
      </c>
      <c r="F24" s="15" t="s">
        <v>17</v>
      </c>
      <c r="G24" s="19">
        <v>716.79</v>
      </c>
      <c r="H24" s="25">
        <f>TRUNC((G24*1.2097),2)</f>
        <v>867.1</v>
      </c>
      <c r="I24" s="19">
        <f>TRUNC((G24*F24),2)</f>
        <v>716.79</v>
      </c>
      <c r="J24" s="19">
        <f>TRUNC((H24*F24),2)</f>
        <v>867.1</v>
      </c>
    </row>
    <row r="25" spans="1:11" ht="18.600000000000001" customHeight="1" x14ac:dyDescent="0.3">
      <c r="A25" s="14" t="s">
        <v>35</v>
      </c>
      <c r="B25" s="14" t="s">
        <v>13</v>
      </c>
      <c r="C25" s="15" t="s">
        <v>36</v>
      </c>
      <c r="D25" s="24" t="s">
        <v>37</v>
      </c>
      <c r="E25" s="1" t="s">
        <v>16</v>
      </c>
      <c r="F25" s="15" t="s">
        <v>17</v>
      </c>
      <c r="G25" s="19">
        <v>716.79</v>
      </c>
      <c r="H25" s="25">
        <f t="shared" ref="H25:H28" si="3">TRUNC((G25*1.2097),2)</f>
        <v>867.1</v>
      </c>
      <c r="I25" s="19">
        <f t="shared" ref="I25:I28" si="4">TRUNC((G25*F25),2)</f>
        <v>716.79</v>
      </c>
      <c r="J25" s="19">
        <f t="shared" ref="J25:J28" si="5">TRUNC((H25*F25),2)</f>
        <v>867.1</v>
      </c>
    </row>
    <row r="26" spans="1:11" ht="29.4" customHeight="1" x14ac:dyDescent="0.3">
      <c r="A26" s="13" t="s">
        <v>158</v>
      </c>
      <c r="B26" s="14" t="s">
        <v>13</v>
      </c>
      <c r="C26" s="15" t="s">
        <v>159</v>
      </c>
      <c r="D26" s="16" t="s">
        <v>38</v>
      </c>
      <c r="E26" s="13" t="s">
        <v>16</v>
      </c>
      <c r="F26" s="17">
        <v>1</v>
      </c>
      <c r="G26" s="18">
        <v>13318.73</v>
      </c>
      <c r="H26" s="25">
        <f t="shared" si="3"/>
        <v>16111.66</v>
      </c>
      <c r="I26" s="19">
        <f t="shared" si="4"/>
        <v>13318.73</v>
      </c>
      <c r="J26" s="19">
        <f t="shared" si="5"/>
        <v>16111.66</v>
      </c>
    </row>
    <row r="27" spans="1:11" ht="18.600000000000001" customHeight="1" x14ac:dyDescent="0.3">
      <c r="A27" s="14" t="s">
        <v>40</v>
      </c>
      <c r="B27" s="14" t="s">
        <v>19</v>
      </c>
      <c r="C27" s="15">
        <v>53</v>
      </c>
      <c r="D27" s="24" t="s">
        <v>41</v>
      </c>
      <c r="E27" s="1" t="s">
        <v>20</v>
      </c>
      <c r="F27" s="15" t="s">
        <v>42</v>
      </c>
      <c r="G27" s="19">
        <v>92.18</v>
      </c>
      <c r="H27" s="25">
        <f t="shared" si="3"/>
        <v>111.51</v>
      </c>
      <c r="I27" s="19">
        <f t="shared" si="4"/>
        <v>38997.67</v>
      </c>
      <c r="J27" s="19">
        <f t="shared" si="5"/>
        <v>47175.42</v>
      </c>
    </row>
    <row r="28" spans="1:11" ht="18" customHeight="1" x14ac:dyDescent="0.3">
      <c r="A28" s="14" t="s">
        <v>43</v>
      </c>
      <c r="B28" s="14" t="s">
        <v>19</v>
      </c>
      <c r="C28" s="15">
        <v>4175</v>
      </c>
      <c r="D28" s="24" t="s">
        <v>44</v>
      </c>
      <c r="E28" s="1" t="s">
        <v>20</v>
      </c>
      <c r="F28" s="15" t="s">
        <v>39</v>
      </c>
      <c r="G28" s="19">
        <v>0.68</v>
      </c>
      <c r="H28" s="25">
        <f t="shared" si="3"/>
        <v>0.82</v>
      </c>
      <c r="I28" s="19">
        <f t="shared" si="4"/>
        <v>1318.3</v>
      </c>
      <c r="J28" s="19">
        <f t="shared" si="5"/>
        <v>1589.71</v>
      </c>
    </row>
    <row r="29" spans="1:11" ht="25.2" customHeight="1" x14ac:dyDescent="0.3">
      <c r="A29" s="20" t="s">
        <v>171</v>
      </c>
      <c r="B29" s="21" t="s">
        <v>45</v>
      </c>
      <c r="C29" s="20"/>
      <c r="D29" s="20"/>
      <c r="E29" s="20"/>
      <c r="F29" s="22">
        <v>1</v>
      </c>
      <c r="G29" s="20"/>
      <c r="H29" s="20"/>
      <c r="I29" s="23">
        <f>TRUNC((I30+I31+I32+I33+I34+I35+I36+I37),2)</f>
        <v>42879.09</v>
      </c>
      <c r="J29" s="23">
        <f>TRUNC((J30+J31+J32+J33+J34+J35+J36+J37),2)</f>
        <v>51866.44</v>
      </c>
    </row>
    <row r="30" spans="1:11" ht="41.4" x14ac:dyDescent="0.3">
      <c r="A30" s="14" t="s">
        <v>46</v>
      </c>
      <c r="B30" s="14" t="s">
        <v>19</v>
      </c>
      <c r="C30" s="15">
        <v>93</v>
      </c>
      <c r="D30" s="24" t="s">
        <v>47</v>
      </c>
      <c r="E30" s="1" t="s">
        <v>48</v>
      </c>
      <c r="F30" s="15" t="s">
        <v>49</v>
      </c>
      <c r="G30" s="19">
        <v>394.14</v>
      </c>
      <c r="H30" s="25">
        <f>TRUNC((G30*1.2097),2)</f>
        <v>476.79</v>
      </c>
      <c r="I30" s="19">
        <f>TRUNC((G30*F30),2)</f>
        <v>13783.07</v>
      </c>
      <c r="J30" s="19">
        <f>TRUNC((H30*F30),2)</f>
        <v>16673.34</v>
      </c>
    </row>
    <row r="31" spans="1:11" ht="55.2" x14ac:dyDescent="0.3">
      <c r="A31" s="14" t="s">
        <v>50</v>
      </c>
      <c r="B31" s="14" t="s">
        <v>51</v>
      </c>
      <c r="C31" s="15">
        <v>87894</v>
      </c>
      <c r="D31" s="24" t="s">
        <v>52</v>
      </c>
      <c r="E31" s="1" t="s">
        <v>20</v>
      </c>
      <c r="F31" s="15" t="s">
        <v>53</v>
      </c>
      <c r="G31" s="19">
        <v>4.93</v>
      </c>
      <c r="H31" s="25">
        <v>5.96</v>
      </c>
      <c r="I31" s="19">
        <v>736.19</v>
      </c>
      <c r="J31" s="19">
        <v>890</v>
      </c>
    </row>
    <row r="32" spans="1:11" ht="55.2" x14ac:dyDescent="0.3">
      <c r="A32" s="14" t="s">
        <v>54</v>
      </c>
      <c r="B32" s="14" t="s">
        <v>51</v>
      </c>
      <c r="C32" s="15">
        <v>87792</v>
      </c>
      <c r="D32" s="24" t="s">
        <v>55</v>
      </c>
      <c r="E32" s="1" t="s">
        <v>20</v>
      </c>
      <c r="F32" s="15" t="s">
        <v>53</v>
      </c>
      <c r="G32" s="19">
        <v>31.67</v>
      </c>
      <c r="H32" s="25">
        <v>38.31</v>
      </c>
      <c r="I32" s="19">
        <v>4729.28</v>
      </c>
      <c r="J32" s="19">
        <v>5720.83</v>
      </c>
    </row>
    <row r="33" spans="1:10" ht="33" customHeight="1" x14ac:dyDescent="0.3">
      <c r="A33" s="14" t="s">
        <v>56</v>
      </c>
      <c r="B33" s="14" t="s">
        <v>19</v>
      </c>
      <c r="C33" s="15">
        <v>11201</v>
      </c>
      <c r="D33" s="24" t="s">
        <v>57</v>
      </c>
      <c r="E33" s="1" t="s">
        <v>20</v>
      </c>
      <c r="F33" s="15" t="s">
        <v>58</v>
      </c>
      <c r="G33" s="19">
        <v>243.76</v>
      </c>
      <c r="H33" s="25">
        <v>294.87</v>
      </c>
      <c r="I33" s="19">
        <v>10035.59</v>
      </c>
      <c r="J33" s="19">
        <v>12139.79</v>
      </c>
    </row>
    <row r="34" spans="1:10" ht="55.2" x14ac:dyDescent="0.3">
      <c r="A34" s="14" t="s">
        <v>59</v>
      </c>
      <c r="B34" s="14" t="s">
        <v>51</v>
      </c>
      <c r="C34" s="15">
        <v>88426</v>
      </c>
      <c r="D34" s="24" t="s">
        <v>60</v>
      </c>
      <c r="E34" s="1" t="s">
        <v>20</v>
      </c>
      <c r="F34" s="15" t="s">
        <v>53</v>
      </c>
      <c r="G34" s="19">
        <v>14.49</v>
      </c>
      <c r="H34" s="25">
        <v>17.52</v>
      </c>
      <c r="I34" s="19">
        <v>2163.79</v>
      </c>
      <c r="J34" s="19">
        <v>2616.2600000000002</v>
      </c>
    </row>
    <row r="35" spans="1:10" ht="55.2" x14ac:dyDescent="0.3">
      <c r="A35" s="14" t="s">
        <v>61</v>
      </c>
      <c r="B35" s="14" t="s">
        <v>51</v>
      </c>
      <c r="C35" s="15">
        <v>100759</v>
      </c>
      <c r="D35" s="24" t="s">
        <v>62</v>
      </c>
      <c r="E35" s="1" t="s">
        <v>20</v>
      </c>
      <c r="F35" s="15" t="s">
        <v>63</v>
      </c>
      <c r="G35" s="19">
        <v>32.57</v>
      </c>
      <c r="H35" s="25">
        <v>39.39</v>
      </c>
      <c r="I35" s="19">
        <v>1541.53</v>
      </c>
      <c r="J35" s="19">
        <v>1864.32</v>
      </c>
    </row>
    <row r="36" spans="1:10" ht="41.4" x14ac:dyDescent="0.3">
      <c r="A36" s="14" t="s">
        <v>64</v>
      </c>
      <c r="B36" s="14" t="s">
        <v>19</v>
      </c>
      <c r="C36" s="15">
        <v>11984</v>
      </c>
      <c r="D36" s="24" t="s">
        <v>65</v>
      </c>
      <c r="E36" s="1" t="s">
        <v>66</v>
      </c>
      <c r="F36" s="15" t="s">
        <v>67</v>
      </c>
      <c r="G36" s="19">
        <v>137.11000000000001</v>
      </c>
      <c r="H36" s="25">
        <v>165.86</v>
      </c>
      <c r="I36" s="19">
        <v>3542.92</v>
      </c>
      <c r="J36" s="19">
        <v>4285.82</v>
      </c>
    </row>
    <row r="37" spans="1:10" ht="33" customHeight="1" x14ac:dyDescent="0.3">
      <c r="A37" s="14" t="s">
        <v>68</v>
      </c>
      <c r="B37" s="14" t="s">
        <v>19</v>
      </c>
      <c r="C37" s="15">
        <v>151</v>
      </c>
      <c r="D37" s="24" t="s">
        <v>69</v>
      </c>
      <c r="E37" s="1" t="s">
        <v>20</v>
      </c>
      <c r="F37" s="15" t="s">
        <v>70</v>
      </c>
      <c r="G37" s="19">
        <v>39.340000000000003</v>
      </c>
      <c r="H37" s="25">
        <v>47.58</v>
      </c>
      <c r="I37" s="19">
        <v>6346.72</v>
      </c>
      <c r="J37" s="19">
        <v>7676.08</v>
      </c>
    </row>
    <row r="38" spans="1:10" ht="23.4" customHeight="1" x14ac:dyDescent="0.3">
      <c r="A38" s="20" t="s">
        <v>172</v>
      </c>
      <c r="B38" s="21" t="s">
        <v>71</v>
      </c>
      <c r="C38" s="20"/>
      <c r="D38" s="20"/>
      <c r="E38" s="20"/>
      <c r="F38" s="22">
        <v>1</v>
      </c>
      <c r="G38" s="20"/>
      <c r="H38" s="20"/>
      <c r="I38" s="23">
        <v>7589.81</v>
      </c>
      <c r="J38" s="23">
        <v>9180.9</v>
      </c>
    </row>
    <row r="39" spans="1:10" ht="30" customHeight="1" x14ac:dyDescent="0.3">
      <c r="A39" s="14" t="s">
        <v>72</v>
      </c>
      <c r="B39" s="14" t="s">
        <v>19</v>
      </c>
      <c r="C39" s="15">
        <v>2497</v>
      </c>
      <c r="D39" s="24" t="s">
        <v>73</v>
      </c>
      <c r="E39" s="1" t="s">
        <v>48</v>
      </c>
      <c r="F39" s="15" t="s">
        <v>74</v>
      </c>
      <c r="G39" s="19">
        <v>40.590000000000003</v>
      </c>
      <c r="H39" s="25">
        <v>49.1</v>
      </c>
      <c r="I39" s="19">
        <v>4043.98</v>
      </c>
      <c r="J39" s="19">
        <v>4891.83</v>
      </c>
    </row>
    <row r="40" spans="1:10" ht="20.399999999999999" customHeight="1" x14ac:dyDescent="0.3">
      <c r="A40" s="14" t="s">
        <v>75</v>
      </c>
      <c r="B40" s="14" t="s">
        <v>51</v>
      </c>
      <c r="C40" s="15">
        <v>96995</v>
      </c>
      <c r="D40" s="24" t="s">
        <v>76</v>
      </c>
      <c r="E40" s="1" t="s">
        <v>48</v>
      </c>
      <c r="F40" s="15" t="s">
        <v>74</v>
      </c>
      <c r="G40" s="19">
        <v>35.590000000000003</v>
      </c>
      <c r="H40" s="25">
        <v>43.05</v>
      </c>
      <c r="I40" s="19">
        <v>3545.83</v>
      </c>
      <c r="J40" s="19">
        <v>4289.07</v>
      </c>
    </row>
    <row r="41" spans="1:10" ht="25.8" customHeight="1" x14ac:dyDescent="0.3">
      <c r="A41" s="20" t="s">
        <v>173</v>
      </c>
      <c r="B41" s="21" t="s">
        <v>77</v>
      </c>
      <c r="C41" s="20"/>
      <c r="D41" s="20"/>
      <c r="E41" s="20"/>
      <c r="F41" s="22">
        <v>1</v>
      </c>
      <c r="G41" s="20"/>
      <c r="H41" s="20"/>
      <c r="I41" s="23">
        <v>88251.96</v>
      </c>
      <c r="J41" s="23">
        <v>106751.49</v>
      </c>
    </row>
    <row r="42" spans="1:10" ht="41.4" x14ac:dyDescent="0.3">
      <c r="A42" s="14" t="s">
        <v>78</v>
      </c>
      <c r="B42" s="14" t="s">
        <v>51</v>
      </c>
      <c r="C42" s="15">
        <v>93679</v>
      </c>
      <c r="D42" s="24" t="s">
        <v>79</v>
      </c>
      <c r="E42" s="1" t="s">
        <v>20</v>
      </c>
      <c r="F42" s="15" t="s">
        <v>80</v>
      </c>
      <c r="G42" s="19">
        <v>60.84</v>
      </c>
      <c r="H42" s="25">
        <v>73.59</v>
      </c>
      <c r="I42" s="19">
        <v>7672.53</v>
      </c>
      <c r="J42" s="19">
        <v>9280.43</v>
      </c>
    </row>
    <row r="43" spans="1:10" ht="41.4" x14ac:dyDescent="0.3">
      <c r="A43" s="14" t="s">
        <v>81</v>
      </c>
      <c r="B43" s="14" t="s">
        <v>51</v>
      </c>
      <c r="C43" s="15">
        <v>92396</v>
      </c>
      <c r="D43" s="24" t="s">
        <v>82</v>
      </c>
      <c r="E43" s="1" t="s">
        <v>20</v>
      </c>
      <c r="F43" s="15" t="s">
        <v>83</v>
      </c>
      <c r="G43" s="19">
        <v>55.2</v>
      </c>
      <c r="H43" s="25">
        <v>66.77</v>
      </c>
      <c r="I43" s="19">
        <v>35789.47</v>
      </c>
      <c r="J43" s="19">
        <v>43290.99</v>
      </c>
    </row>
    <row r="44" spans="1:10" ht="41.4" x14ac:dyDescent="0.3">
      <c r="A44" s="14" t="s">
        <v>84</v>
      </c>
      <c r="B44" s="14" t="s">
        <v>19</v>
      </c>
      <c r="C44" s="15">
        <v>10042</v>
      </c>
      <c r="D44" s="24" t="s">
        <v>85</v>
      </c>
      <c r="E44" s="1" t="s">
        <v>20</v>
      </c>
      <c r="F44" s="15" t="s">
        <v>86</v>
      </c>
      <c r="G44" s="19">
        <v>61.9</v>
      </c>
      <c r="H44" s="25">
        <v>74.88</v>
      </c>
      <c r="I44" s="19">
        <v>5792.6</v>
      </c>
      <c r="J44" s="19">
        <v>7007.27</v>
      </c>
    </row>
    <row r="45" spans="1:10" ht="55.2" x14ac:dyDescent="0.3">
      <c r="A45" s="14" t="s">
        <v>87</v>
      </c>
      <c r="B45" s="14" t="s">
        <v>13</v>
      </c>
      <c r="C45" s="15" t="s">
        <v>88</v>
      </c>
      <c r="D45" s="24" t="s">
        <v>89</v>
      </c>
      <c r="E45" s="1" t="s">
        <v>20</v>
      </c>
      <c r="F45" s="15" t="s">
        <v>90</v>
      </c>
      <c r="G45" s="19">
        <v>60.53</v>
      </c>
      <c r="H45" s="25">
        <v>73.22</v>
      </c>
      <c r="I45" s="19">
        <v>37546.75</v>
      </c>
      <c r="J45" s="19">
        <v>45418.36</v>
      </c>
    </row>
    <row r="46" spans="1:10" ht="41.4" x14ac:dyDescent="0.3">
      <c r="A46" s="14" t="s">
        <v>91</v>
      </c>
      <c r="B46" s="14" t="s">
        <v>19</v>
      </c>
      <c r="C46" s="15">
        <v>9418</v>
      </c>
      <c r="D46" s="24" t="s">
        <v>92</v>
      </c>
      <c r="E46" s="1" t="s">
        <v>20</v>
      </c>
      <c r="F46" s="15" t="s">
        <v>93</v>
      </c>
      <c r="G46" s="19">
        <v>81.94</v>
      </c>
      <c r="H46" s="25">
        <v>99.12</v>
      </c>
      <c r="I46" s="19">
        <v>563.74</v>
      </c>
      <c r="J46" s="19">
        <v>681.94</v>
      </c>
    </row>
    <row r="47" spans="1:10" ht="24.6" customHeight="1" x14ac:dyDescent="0.3">
      <c r="A47" s="14" t="s">
        <v>94</v>
      </c>
      <c r="B47" s="14" t="s">
        <v>13</v>
      </c>
      <c r="C47" s="15" t="s">
        <v>95</v>
      </c>
      <c r="D47" s="24" t="s">
        <v>96</v>
      </c>
      <c r="E47" s="1" t="s">
        <v>20</v>
      </c>
      <c r="F47" s="15" t="s">
        <v>97</v>
      </c>
      <c r="G47" s="19">
        <v>23.65</v>
      </c>
      <c r="H47" s="25">
        <v>28.6</v>
      </c>
      <c r="I47" s="19">
        <v>886.87</v>
      </c>
      <c r="J47" s="19">
        <v>1072.5</v>
      </c>
    </row>
    <row r="48" spans="1:10" ht="27" customHeight="1" x14ac:dyDescent="0.3">
      <c r="A48" s="20" t="s">
        <v>174</v>
      </c>
      <c r="B48" s="21" t="s">
        <v>98</v>
      </c>
      <c r="C48" s="20"/>
      <c r="D48" s="20"/>
      <c r="E48" s="20"/>
      <c r="F48" s="22">
        <v>1</v>
      </c>
      <c r="G48" s="20"/>
      <c r="H48" s="20"/>
      <c r="I48" s="23">
        <v>6420.1</v>
      </c>
      <c r="J48" s="23">
        <v>7765.38</v>
      </c>
    </row>
    <row r="49" spans="1:12" ht="17.399999999999999" customHeight="1" x14ac:dyDescent="0.3">
      <c r="A49" s="14" t="s">
        <v>99</v>
      </c>
      <c r="B49" s="14" t="s">
        <v>51</v>
      </c>
      <c r="C49" s="15">
        <v>98504</v>
      </c>
      <c r="D49" s="24" t="s">
        <v>100</v>
      </c>
      <c r="E49" s="1" t="s">
        <v>20</v>
      </c>
      <c r="F49" s="15" t="s">
        <v>101</v>
      </c>
      <c r="G49" s="19">
        <v>10.5</v>
      </c>
      <c r="H49" s="25">
        <v>12.7</v>
      </c>
      <c r="I49" s="19">
        <v>5073.28</v>
      </c>
      <c r="J49" s="19">
        <v>6136.25</v>
      </c>
    </row>
    <row r="50" spans="1:12" ht="27.6" x14ac:dyDescent="0.3">
      <c r="A50" s="14" t="s">
        <v>102</v>
      </c>
      <c r="B50" s="14" t="s">
        <v>51</v>
      </c>
      <c r="C50" s="15">
        <v>98510</v>
      </c>
      <c r="D50" s="24" t="s">
        <v>103</v>
      </c>
      <c r="E50" s="1" t="s">
        <v>16</v>
      </c>
      <c r="F50" s="15" t="s">
        <v>104</v>
      </c>
      <c r="G50" s="19">
        <v>77.790000000000006</v>
      </c>
      <c r="H50" s="25">
        <v>94.1</v>
      </c>
      <c r="I50" s="19">
        <v>1322.43</v>
      </c>
      <c r="J50" s="19">
        <v>1599.7</v>
      </c>
    </row>
    <row r="51" spans="1:12" x14ac:dyDescent="0.3">
      <c r="A51" s="14" t="s">
        <v>105</v>
      </c>
      <c r="B51" s="14" t="s">
        <v>19</v>
      </c>
      <c r="C51" s="15">
        <v>3319</v>
      </c>
      <c r="D51" s="24" t="s">
        <v>106</v>
      </c>
      <c r="E51" s="1" t="s">
        <v>16</v>
      </c>
      <c r="F51" s="15" t="s">
        <v>107</v>
      </c>
      <c r="G51" s="19">
        <v>2.71</v>
      </c>
      <c r="H51" s="25">
        <v>3.27</v>
      </c>
      <c r="I51" s="19">
        <v>24.39</v>
      </c>
      <c r="J51" s="19">
        <v>29.43</v>
      </c>
    </row>
    <row r="52" spans="1:12" ht="25.2" customHeight="1" x14ac:dyDescent="0.3">
      <c r="A52" s="20" t="s">
        <v>175</v>
      </c>
      <c r="B52" s="21" t="s">
        <v>108</v>
      </c>
      <c r="C52" s="20"/>
      <c r="D52" s="20"/>
      <c r="E52" s="20"/>
      <c r="F52" s="22">
        <v>1</v>
      </c>
      <c r="G52" s="20"/>
      <c r="H52" s="20"/>
      <c r="I52" s="23">
        <f>TRUNC((I53+I54+I55+I56+I57),2)</f>
        <v>30326.18</v>
      </c>
      <c r="J52" s="23">
        <f>TRUNC((J53+J54+J55+J56+J57),2)</f>
        <v>36685.550000000003</v>
      </c>
    </row>
    <row r="53" spans="1:12" ht="27.6" x14ac:dyDescent="0.3">
      <c r="A53" s="14" t="s">
        <v>109</v>
      </c>
      <c r="B53" s="14" t="s">
        <v>19</v>
      </c>
      <c r="C53" s="15">
        <v>11098</v>
      </c>
      <c r="D53" s="24" t="s">
        <v>110</v>
      </c>
      <c r="E53" s="1" t="s">
        <v>16</v>
      </c>
      <c r="F53" s="15" t="s">
        <v>17</v>
      </c>
      <c r="G53" s="19">
        <v>12200.82</v>
      </c>
      <c r="H53" s="25">
        <v>14759.33</v>
      </c>
      <c r="I53" s="19">
        <v>12200.82</v>
      </c>
      <c r="J53" s="19">
        <v>14759.33</v>
      </c>
      <c r="K53" s="30"/>
      <c r="L53" s="30"/>
    </row>
    <row r="54" spans="1:12" ht="27.6" x14ac:dyDescent="0.3">
      <c r="A54" s="14" t="s">
        <v>111</v>
      </c>
      <c r="B54" s="14" t="s">
        <v>19</v>
      </c>
      <c r="C54" s="15">
        <v>9329</v>
      </c>
      <c r="D54" s="24" t="s">
        <v>112</v>
      </c>
      <c r="E54" s="1" t="s">
        <v>16</v>
      </c>
      <c r="F54" s="15" t="s">
        <v>17</v>
      </c>
      <c r="G54" s="19">
        <v>1760</v>
      </c>
      <c r="H54" s="25">
        <f>TRUNC((G54*1.2097),2)</f>
        <v>2129.0700000000002</v>
      </c>
      <c r="I54" s="19">
        <f>G54</f>
        <v>1760</v>
      </c>
      <c r="J54" s="19">
        <f>H54</f>
        <v>2129.0700000000002</v>
      </c>
    </row>
    <row r="55" spans="1:12" ht="27.6" x14ac:dyDescent="0.3">
      <c r="A55" s="14" t="s">
        <v>113</v>
      </c>
      <c r="B55" s="14" t="s">
        <v>19</v>
      </c>
      <c r="C55" s="15">
        <v>2411</v>
      </c>
      <c r="D55" s="24" t="s">
        <v>114</v>
      </c>
      <c r="E55" s="1" t="s">
        <v>16</v>
      </c>
      <c r="F55" s="15" t="s">
        <v>115</v>
      </c>
      <c r="G55" s="19">
        <v>1100</v>
      </c>
      <c r="H55" s="25">
        <f>TRUNC((G55*1.2097),2)</f>
        <v>1330.67</v>
      </c>
      <c r="I55" s="19">
        <f>G55*F55</f>
        <v>11000</v>
      </c>
      <c r="J55" s="19">
        <f>TRUNC((H55*F55),2)</f>
        <v>13306.7</v>
      </c>
    </row>
    <row r="56" spans="1:12" ht="41.4" x14ac:dyDescent="0.3">
      <c r="A56" s="14" t="s">
        <v>116</v>
      </c>
      <c r="B56" s="14" t="s">
        <v>19</v>
      </c>
      <c r="C56" s="15">
        <v>12114</v>
      </c>
      <c r="D56" s="24" t="s">
        <v>117</v>
      </c>
      <c r="E56" s="1" t="s">
        <v>16</v>
      </c>
      <c r="F56" s="15" t="s">
        <v>118</v>
      </c>
      <c r="G56" s="19">
        <v>633.84</v>
      </c>
      <c r="H56" s="25">
        <f>TRUNC((G56*1.2097),2)</f>
        <v>766.75</v>
      </c>
      <c r="I56" s="19">
        <f>G56*F56</f>
        <v>2535.36</v>
      </c>
      <c r="J56" s="19">
        <f>TRUNC((H56*F56),2)</f>
        <v>3067</v>
      </c>
    </row>
    <row r="57" spans="1:12" ht="27.6" x14ac:dyDescent="0.3">
      <c r="A57" s="14" t="s">
        <v>119</v>
      </c>
      <c r="B57" s="14" t="s">
        <v>19</v>
      </c>
      <c r="C57" s="15">
        <v>2406</v>
      </c>
      <c r="D57" s="24" t="s">
        <v>120</v>
      </c>
      <c r="E57" s="1" t="s">
        <v>16</v>
      </c>
      <c r="F57" s="15" t="s">
        <v>17</v>
      </c>
      <c r="G57" s="19">
        <v>2830</v>
      </c>
      <c r="H57" s="25">
        <f>TRUNC((G57*1.2097),2)</f>
        <v>3423.45</v>
      </c>
      <c r="I57" s="19">
        <f>G57</f>
        <v>2830</v>
      </c>
      <c r="J57" s="19">
        <f>H57</f>
        <v>3423.45</v>
      </c>
    </row>
    <row r="58" spans="1:12" ht="25.2" customHeight="1" x14ac:dyDescent="0.3">
      <c r="A58" s="20" t="s">
        <v>176</v>
      </c>
      <c r="B58" s="21" t="s">
        <v>121</v>
      </c>
      <c r="C58" s="20"/>
      <c r="D58" s="20"/>
      <c r="E58" s="20"/>
      <c r="F58" s="22">
        <v>1</v>
      </c>
      <c r="G58" s="20"/>
      <c r="H58" s="20"/>
      <c r="I58" s="23">
        <v>13685.72</v>
      </c>
      <c r="J58" s="23">
        <v>16550.96</v>
      </c>
    </row>
    <row r="59" spans="1:12" ht="41.4" x14ac:dyDescent="0.3">
      <c r="A59" s="14" t="s">
        <v>122</v>
      </c>
      <c r="B59" s="14" t="s">
        <v>13</v>
      </c>
      <c r="C59" s="15" t="s">
        <v>123</v>
      </c>
      <c r="D59" s="24" t="s">
        <v>124</v>
      </c>
      <c r="E59" s="1" t="s">
        <v>16</v>
      </c>
      <c r="F59" s="15" t="s">
        <v>17</v>
      </c>
      <c r="G59" s="19">
        <v>2890.38</v>
      </c>
      <c r="H59" s="25">
        <v>3496.49</v>
      </c>
      <c r="I59" s="19">
        <v>2890.38</v>
      </c>
      <c r="J59" s="19">
        <v>3496.49</v>
      </c>
    </row>
    <row r="60" spans="1:12" ht="41.4" x14ac:dyDescent="0.3">
      <c r="A60" s="14" t="s">
        <v>125</v>
      </c>
      <c r="B60" s="14" t="s">
        <v>51</v>
      </c>
      <c r="C60" s="15">
        <v>91928</v>
      </c>
      <c r="D60" s="24" t="s">
        <v>126</v>
      </c>
      <c r="E60" s="1" t="s">
        <v>66</v>
      </c>
      <c r="F60" s="15" t="s">
        <v>127</v>
      </c>
      <c r="G60" s="19">
        <v>7.18</v>
      </c>
      <c r="H60" s="25">
        <v>8.68</v>
      </c>
      <c r="I60" s="19">
        <v>3681.9</v>
      </c>
      <c r="J60" s="19">
        <v>4451.1000000000004</v>
      </c>
    </row>
    <row r="61" spans="1:12" ht="41.4" x14ac:dyDescent="0.3">
      <c r="A61" s="14" t="s">
        <v>128</v>
      </c>
      <c r="B61" s="14" t="s">
        <v>51</v>
      </c>
      <c r="C61" s="15">
        <v>91864</v>
      </c>
      <c r="D61" s="24" t="s">
        <v>129</v>
      </c>
      <c r="E61" s="1" t="s">
        <v>66</v>
      </c>
      <c r="F61" s="15" t="s">
        <v>130</v>
      </c>
      <c r="G61" s="19">
        <v>12.49</v>
      </c>
      <c r="H61" s="25">
        <v>15.1</v>
      </c>
      <c r="I61" s="19">
        <v>1973.42</v>
      </c>
      <c r="J61" s="19">
        <v>2385.8000000000002</v>
      </c>
    </row>
    <row r="62" spans="1:12" ht="41.4" x14ac:dyDescent="0.3">
      <c r="A62" s="14" t="s">
        <v>131</v>
      </c>
      <c r="B62" s="14" t="s">
        <v>51</v>
      </c>
      <c r="C62" s="15">
        <v>101632</v>
      </c>
      <c r="D62" s="24" t="s">
        <v>132</v>
      </c>
      <c r="E62" s="1" t="s">
        <v>16</v>
      </c>
      <c r="F62" s="15" t="s">
        <v>133</v>
      </c>
      <c r="G62" s="19">
        <v>34.520000000000003</v>
      </c>
      <c r="H62" s="25">
        <v>41.75</v>
      </c>
      <c r="I62" s="19">
        <v>276.16000000000003</v>
      </c>
      <c r="J62" s="19">
        <v>334</v>
      </c>
    </row>
    <row r="63" spans="1:12" ht="27.6" x14ac:dyDescent="0.3">
      <c r="A63" s="14" t="s">
        <v>134</v>
      </c>
      <c r="B63" s="14" t="s">
        <v>13</v>
      </c>
      <c r="C63" s="15" t="s">
        <v>135</v>
      </c>
      <c r="D63" s="24" t="s">
        <v>136</v>
      </c>
      <c r="E63" s="1" t="s">
        <v>16</v>
      </c>
      <c r="F63" s="15" t="s">
        <v>137</v>
      </c>
      <c r="G63" s="19">
        <v>287.5</v>
      </c>
      <c r="H63" s="25">
        <v>347.78</v>
      </c>
      <c r="I63" s="19">
        <v>3737.5</v>
      </c>
      <c r="J63" s="19">
        <v>4521.1400000000003</v>
      </c>
    </row>
    <row r="64" spans="1:12" ht="27.6" x14ac:dyDescent="0.3">
      <c r="A64" s="14" t="s">
        <v>138</v>
      </c>
      <c r="B64" s="14" t="s">
        <v>13</v>
      </c>
      <c r="C64" s="15" t="s">
        <v>139</v>
      </c>
      <c r="D64" s="24" t="s">
        <v>140</v>
      </c>
      <c r="E64" s="1" t="s">
        <v>16</v>
      </c>
      <c r="F64" s="15" t="s">
        <v>24</v>
      </c>
      <c r="G64" s="19">
        <v>190.25</v>
      </c>
      <c r="H64" s="25">
        <v>230.14</v>
      </c>
      <c r="I64" s="19">
        <v>380.5</v>
      </c>
      <c r="J64" s="19">
        <v>460.28</v>
      </c>
    </row>
    <row r="65" spans="1:10" ht="27.6" x14ac:dyDescent="0.3">
      <c r="A65" s="14" t="s">
        <v>141</v>
      </c>
      <c r="B65" s="14" t="s">
        <v>51</v>
      </c>
      <c r="C65" s="15">
        <v>96985</v>
      </c>
      <c r="D65" s="24" t="s">
        <v>142</v>
      </c>
      <c r="E65" s="1" t="s">
        <v>16</v>
      </c>
      <c r="F65" s="15" t="s">
        <v>133</v>
      </c>
      <c r="G65" s="19">
        <v>51.01</v>
      </c>
      <c r="H65" s="25">
        <v>61.7</v>
      </c>
      <c r="I65" s="19">
        <v>408.08</v>
      </c>
      <c r="J65" s="19">
        <v>493.6</v>
      </c>
    </row>
    <row r="66" spans="1:10" x14ac:dyDescent="0.3">
      <c r="A66" s="14" t="s">
        <v>143</v>
      </c>
      <c r="B66" s="14" t="s">
        <v>29</v>
      </c>
      <c r="C66" s="15">
        <v>664</v>
      </c>
      <c r="D66" s="24" t="s">
        <v>144</v>
      </c>
      <c r="E66" s="1" t="s">
        <v>16</v>
      </c>
      <c r="F66" s="15" t="s">
        <v>133</v>
      </c>
      <c r="G66" s="19">
        <v>3.7</v>
      </c>
      <c r="H66" s="25">
        <v>4.47</v>
      </c>
      <c r="I66" s="19">
        <v>29.6</v>
      </c>
      <c r="J66" s="19">
        <v>35.76</v>
      </c>
    </row>
    <row r="67" spans="1:10" ht="27.6" x14ac:dyDescent="0.3">
      <c r="A67" s="14" t="s">
        <v>145</v>
      </c>
      <c r="B67" s="14" t="s">
        <v>51</v>
      </c>
      <c r="C67" s="15">
        <v>101946</v>
      </c>
      <c r="D67" s="24" t="s">
        <v>146</v>
      </c>
      <c r="E67" s="1" t="s">
        <v>16</v>
      </c>
      <c r="F67" s="15" t="s">
        <v>17</v>
      </c>
      <c r="G67" s="19">
        <v>117.5</v>
      </c>
      <c r="H67" s="25">
        <v>142.13</v>
      </c>
      <c r="I67" s="19">
        <v>117.5</v>
      </c>
      <c r="J67" s="19">
        <v>142.13</v>
      </c>
    </row>
    <row r="68" spans="1:10" ht="27.6" x14ac:dyDescent="0.3">
      <c r="A68" s="14" t="s">
        <v>147</v>
      </c>
      <c r="B68" s="14" t="s">
        <v>51</v>
      </c>
      <c r="C68" s="15">
        <v>93657</v>
      </c>
      <c r="D68" s="24" t="s">
        <v>148</v>
      </c>
      <c r="E68" s="1" t="s">
        <v>16</v>
      </c>
      <c r="F68" s="15" t="s">
        <v>17</v>
      </c>
      <c r="G68" s="19">
        <v>14.39</v>
      </c>
      <c r="H68" s="25">
        <v>17.399999999999999</v>
      </c>
      <c r="I68" s="19">
        <v>14.39</v>
      </c>
      <c r="J68" s="19">
        <v>17.399999999999999</v>
      </c>
    </row>
    <row r="69" spans="1:10" ht="41.4" x14ac:dyDescent="0.3">
      <c r="A69" s="14" t="s">
        <v>149</v>
      </c>
      <c r="B69" s="14" t="s">
        <v>51</v>
      </c>
      <c r="C69" s="15">
        <v>90282</v>
      </c>
      <c r="D69" s="24" t="s">
        <v>150</v>
      </c>
      <c r="E69" s="1" t="s">
        <v>48</v>
      </c>
      <c r="F69" s="15" t="s">
        <v>151</v>
      </c>
      <c r="G69" s="19">
        <v>352.59</v>
      </c>
      <c r="H69" s="25">
        <v>426.52</v>
      </c>
      <c r="I69" s="19">
        <v>176.29</v>
      </c>
      <c r="J69" s="19">
        <v>213.26</v>
      </c>
    </row>
    <row r="70" spans="1:10" ht="18.3" customHeight="1" x14ac:dyDescent="0.3">
      <c r="A70" s="20" t="s">
        <v>177</v>
      </c>
      <c r="B70" s="21" t="s">
        <v>152</v>
      </c>
      <c r="C70" s="20"/>
      <c r="D70" s="20"/>
      <c r="E70" s="20"/>
      <c r="F70" s="22">
        <v>1</v>
      </c>
      <c r="G70" s="20"/>
      <c r="H70" s="20"/>
      <c r="I70" s="23">
        <v>5467.11</v>
      </c>
      <c r="J70" s="23">
        <v>6608.47</v>
      </c>
    </row>
    <row r="71" spans="1:10" x14ac:dyDescent="0.3">
      <c r="A71" s="14" t="s">
        <v>153</v>
      </c>
      <c r="B71" s="14" t="s">
        <v>19</v>
      </c>
      <c r="C71" s="15">
        <v>2450</v>
      </c>
      <c r="D71" s="24" t="s">
        <v>154</v>
      </c>
      <c r="E71" s="1" t="s">
        <v>20</v>
      </c>
      <c r="F71" s="15" t="s">
        <v>39</v>
      </c>
      <c r="G71" s="19">
        <v>1.92</v>
      </c>
      <c r="H71" s="25">
        <v>2.3199999999999998</v>
      </c>
      <c r="I71" s="19">
        <v>3722.26</v>
      </c>
      <c r="J71" s="19">
        <v>4497.7299999999996</v>
      </c>
    </row>
    <row r="72" spans="1:10" x14ac:dyDescent="0.3">
      <c r="A72" s="14" t="s">
        <v>155</v>
      </c>
      <c r="B72" s="14" t="s">
        <v>19</v>
      </c>
      <c r="C72" s="15">
        <v>3167</v>
      </c>
      <c r="D72" s="24" t="s">
        <v>156</v>
      </c>
      <c r="E72" s="1" t="s">
        <v>16</v>
      </c>
      <c r="F72" s="15" t="s">
        <v>17</v>
      </c>
      <c r="G72" s="19">
        <v>1744.85</v>
      </c>
      <c r="H72" s="25">
        <v>2110.7399999999998</v>
      </c>
      <c r="I72" s="19">
        <v>1744.85</v>
      </c>
      <c r="J72" s="19">
        <v>2110.7399999999998</v>
      </c>
    </row>
    <row r="74" spans="1:10" x14ac:dyDescent="0.3">
      <c r="H74" s="27" t="s">
        <v>9</v>
      </c>
      <c r="I74" s="27"/>
      <c r="J74" s="28">
        <f>I70+I58+I52+I48+I41+I38+I29+I18</f>
        <v>278308.58</v>
      </c>
    </row>
    <row r="75" spans="1:10" x14ac:dyDescent="0.3">
      <c r="H75" s="27" t="s">
        <v>157</v>
      </c>
      <c r="I75" s="27"/>
      <c r="J75" s="28">
        <f>J76-J74</f>
        <v>58137.349999999977</v>
      </c>
    </row>
    <row r="76" spans="1:10" x14ac:dyDescent="0.3">
      <c r="H76" s="27" t="s">
        <v>10</v>
      </c>
      <c r="I76" s="27"/>
      <c r="J76" s="28">
        <f>J70+J58+J52+J48+J41+J38+J29+J18</f>
        <v>336445.93</v>
      </c>
    </row>
  </sheetData>
  <sheetProtection formatCells="0" formatColumns="0" formatRows="0" insertColumns="0" insertRows="0" insertHyperlinks="0" deleteColumns="0" deleteRows="0" sort="0" autoFilter="0" pivotTables="0"/>
  <autoFilter ref="A17:J17" xr:uid="{00000000-0009-0000-0000-000000000000}"/>
  <mergeCells count="7">
    <mergeCell ref="K53:L53"/>
    <mergeCell ref="A14:J14"/>
    <mergeCell ref="A2:J2"/>
    <mergeCell ref="A3:J3"/>
    <mergeCell ref="A4:J4"/>
    <mergeCell ref="A5:J5"/>
    <mergeCell ref="A13:D13"/>
  </mergeCells>
  <phoneticPr fontId="2" type="noConversion"/>
  <pageMargins left="0.39370078740157483" right="0.19685039370078741" top="0.39370078740157483" bottom="0.78740157480314965" header="0.11811023622047245" footer="0.11811023622047245"/>
  <pageSetup scale="66" fitToHeight="0" orientation="landscape" r:id="rId1"/>
  <headerFooter>
    <oddFooter>&amp;LCoité do Nóia/AL, 17 de Setembro de 2021&amp;C&amp;"Calibri,Negrito"GABRIEL DIONIZIO SILVA&amp;"Calibri,Regular"
&amp;9ENGENHEIRO CIVIL
CREA/AL 0218292910&amp;R&amp;P/&amp;N</oddFooter>
  </headerFooter>
  <rowBreaks count="1" manualBreakCount="1">
    <brk id="34" max="9" man="1"/>
  </rowBreak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AzkN1KxLSA+go5yNCbZEfAd6GBnMBwdO2Cy3V7wa9i8=</DigestValue>
    </Reference>
    <Reference Type="http://www.w3.org/2000/09/xmldsig#Object" URI="#idOfficeObject">
      <DigestMethod Algorithm="http://www.w3.org/2001/04/xmlenc#sha256"/>
      <DigestValue>O5ZpMHFjFR+KBBX68Swcf4asEBQ2XxudICh96ZXWgxA=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IOMEdTh6y8cPN2ag8+lP9UxUDjj7yGQU43q71xw29tk=</DigestValue>
    </Reference>
  </SignedInfo>
  <SignatureValue>RGkQB+wPZ17gMjhByE+fukY/EYJmpLDIVgbwkYaJy01QHqXc0tp5pQWr+2xfpXRi+eUt8dUFxFzf
UApcQDGGm8rzCuDuTTzSRAmT+eeZ4mxoWgzjWdZJnDDMX8IAgoslwU71MMerTi+Sd6tjxKuxne5i
Vd4SFrCE3rkNXMy/gcNk0rPibdMtTyKSx4l2fsIQeh8/HLWEqQO/YCrtwB9SGQvk1kWdchaIbr4I
O2P4uag4O+cH7qS3Mgsd0S1x2O97diLuMUIWKdTGpqDCuw+rhS56HELMJogLbZ9ni7YiRjsRm0G4
RPKJ5jraZQB7PS8P5N8pkaNcmI0bWkZ3yW37GA==</SignatureValue>
  <KeyInfo>
    <X509Data>
      <X509Certificate>MIIH2DCCBcCgAwIBAgIQWzr9FOvV3cg+BPcHx3N1HzANBgkqhkiG9w0BAQsFADB4MQswCQYDVQQGEwJCUjETMBEGA1UEChMKSUNQLUJyYXNpbDE2MDQGA1UECxMtU2VjcmV0YXJpYSBkYSBSZWNlaXRhIEZlZGVyYWwgZG8gQnJhc2lsIC0gUkZCMRwwGgYDVQQDExNBQyBDZXJ0aXNpZ24gUkZCIEc1MB4XDTIxMDEyNTIxMzQwMloXDTI2MDEyNDIxMzQwMlowgeIxCzAJBgNVBAYTAkJSMRMwEQYDVQQKDApJQ1AtQnJhc2lsMRMwEQYDVQQLDApQcmVzZW5jaWFsMRcwFQYDVQQLDA4wODQ0NzY0MTAwMDEwOTE2MDQGA1UECwwtU2VjcmV0YXJpYSBkYSBSZWNlaXRhIEZlZGVyYWwgZG8gQnJhc2lsIC0gUkZCMRUwEwYDVQQLDAxSRkIgZS1DUEYgQTMxFDASBgNVBAsMCyhlbSBicmFuY28pMSswKQYDVQQDDCJHQUJSSUVMIERJT05JWklPIFNJTFZBOjEwNzc4OTAxNDE2MIIBIjANBgkqhkiG9w0BAQEFAAOCAQ8AMIIBCgKCAQEA2OItxKDsEGFbmthQy0CRMkFeBO0hzyaTp9hNZjHVRAjZbWbu0oRsAkBtj2OmgE+5rSEGoSqYUUiwASoqQUdXFbK+39qC2oGOm2Trh/iD6EX8YKQb/n2epNC+i13osy3mlj3AAHaT0jxniUXKMf84KEPMScfARU6X7u8Odgk1Fneqk9thykgsoWBicasG9MtIcqOgOOlLQ8AQ6HnBGz7aLxZUqFVguLJvauJBMsW3pl+DdaP7i0SiJJzxKdwT0g+Y/SweQ84ep9hubbVfJxG2JZ1qLKFk4/9O1eFnZisL0Ls37r/hMxhvBnJizN7cfo2/nr5FE+mNoYYIfB69F/gmxQIDAQABo4IC8TCCAu0wgaAGA1UdEQSBmDCBlaA+BgVgTAEDAaA1BDMyNTAyMTk5NjEwNzc4OTAxNDE2MDAwMDAwMDAwMDAwMDAwMDAwMzU3MDgwNDJTRURTQUygFwYFYEwBAwagDgQMMDAwMDAwMDAwMDAwoB4GBWBMAQMFoBUEEzAwMDAwMDAwMDAwMDAwMDAwMDCBGmdhYnJpZWxkaW9uaXppbzFAZ21haWwuY29tMAkGA1UdEwQCMAAwHwYDVR0jBBgwFoAUU31/nb7RYdAgutqf44mnE3NYzUIwfwYDVR0gBHgwdjB0BgZgTAECAwYwajBoBggrBgEFBQcCARZcaHR0cDovL2ljcC1icmFzaWwuY2VydGlzaWduLmNvbS5ici9yZXBvc2l0b3Jpby9kcGMvQUNfQ2VydGlzaWduX1JGQi9EUENfQUNfQ2VydGlzaWduX1JGQi5wZGYwgbwGA1UdHwSBtDCBsTBXoFWgU4ZRaHR0cDovL2ljcC1icmFzaWwuY2VydGlzaWduLmNvbS5ici9yZXBvc2l0b3Jpby9sY3IvQUNDZXJ0aXNpZ25SRkJHNS9MYXRlc3RDUkwuY3JsMFagVKBShlBodHRwOi8vaWNwLWJyYXNpbC5vdXRyYWxjci5jb20uYnIvcmVwb3NpdG9yaW8vbGNyL0FDQ2VydGlzaWduUkZCRzUvTGF0ZXN0Q1JMLmNybDAOBgNVHQ8BAf8EBAMCBeAwHQYDVR0lBBYwFAYIKwYBBQUHAwIGCCsGAQUFBwMEMIGsBggrBgEFBQcBAQSBnzCBnDBfBggrBgEFBQcwAoZTaHR0cDovL2ljcC1icmFzaWwuY2VydGlzaWduLmNvbS5ici9yZXBvc2l0b3Jpby9jZXJ0aWZpY2Fkb3MvQUNfQ2VydGlzaWduX1JGQl9HNS5wN2MwOQYIKwYBBQUHMAGGLWh0dHA6Ly9vY3NwLWFjLWNlcnRpc2lnbi1yZmIuY2VydGlzaWduLmNvbS5icjANBgkqhkiG9w0BAQsFAAOCAgEAN5qku9qR5TcDEGhQPME3fw2yG6WAAYWZ1/t7WFcQX9nrYxNXpVRnMOd7Q3W+gh4xRtI+Q2bjbWw1xwNH/81C9u+1+jPb61gM+pYLk7Bz8xHl7GlmjlvyNE7/5nJFbEwYgsPFsmKbfYhoGWP7krKUsmJxXmrDDW6uwC5ClEcTQ4NwXUXf89Kp3aRxpknn/U67FPowFvBXq7V90lMMEv/o+xGaVkW+qiF5aB1+E2//ehuZz2jOqcdcsgE/fPY+55BNxOoWD60ZhILQGCBo94y6GUmhnXRJrpwYq6amtuYOQw8eLE+y2J7QyVA93Fmw9+wBLQHl50eRPqKgQu+JPx8BMziICJEZEbhpRes2ICOqTEZqitoP0KcFaTJRcwcxs9klb2mGvqKFfHDeOlSupiZ2lLVA9s1bR+YN+e5G16Rcp25/GH4sbnCfSbbr7CV8MplrJs1SfcWk8/V+Mvz2+DID1Qx129ACUgQp7JCnyh/4mkGOUJviit/9jwY7d4o7crpWjWN7yPE8cbyjxRPk4otuFx7tw0h+SGVzm94vlgGwZZXfS8UBt8DegA1Kbh1UgLzASlFBXIjIXpELfDP7iBV3Qzm03HcwpycqdmCJNSoTvWiiVopOwQpbTrVrwr+y9RcI/SZXuR9zecCNgXLQuk3mr5AEKVV24ZOrc1zSkMfBhE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DzfDiP8Ct2HgX/9+PHwnyWizzhEW1J5TE+hC3SyCI20=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xcH7KX4Imj+gLy074xbuWfgmLya08SJ27ZLszXtyudc=</DigestValue>
      </Reference>
      <Reference URI="/xl/media/image1.png?ContentType=image/png">
        <DigestMethod Algorithm="http://www.w3.org/2001/04/xmlenc#sha256"/>
        <DigestValue>n/j48dVabegmdgS+Tg+Let+EmNieoQETf3R5fERcZ/c=</DigestValue>
      </Reference>
      <Reference URI="/xl/media/image2.png?ContentType=image/png">
        <DigestMethod Algorithm="http://www.w3.org/2001/04/xmlenc#sha256"/>
        <DigestValue>kemZ5A74X8Toe3NOVgkg4flJYOKHvFoXy1gg8pjd7Og=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3sPS0JgSdFNnIpGJPZ/CGf4aJXK6atYow51v8VrWjg4=</DigestValue>
      </Reference>
      <Reference URI="/xl/sharedStrings.xml?ContentType=application/vnd.openxmlformats-officedocument.spreadsheetml.sharedStrings+xml">
        <DigestMethod Algorithm="http://www.w3.org/2001/04/xmlenc#sha256"/>
        <DigestValue>DuK0tIv8LJZpPYdEOHxoVu/NdKtWVbguSkjr6wg6mGE=</DigestValue>
      </Reference>
      <Reference URI="/xl/styles.xml?ContentType=application/vnd.openxmlformats-officedocument.spreadsheetml.styles+xml">
        <DigestMethod Algorithm="http://www.w3.org/2001/04/xmlenc#sha256"/>
        <DigestValue>fo53wdr+oUwdPlewWDKMh3h85XDz+V2p2JeLhjtG19A=</DigestValue>
      </Reference>
      <Reference URI="/xl/theme/theme1.xml?ContentType=application/vnd.openxmlformats-officedocument.theme+xml">
        <DigestMethod Algorithm="http://www.w3.org/2001/04/xmlenc#sha256"/>
        <DigestValue>6nZ4CTaRt8Kr430v70JZZZNKVVQU/PnAoXbZhq5XjYc=</DigestValue>
      </Reference>
      <Reference URI="/xl/workbook.xml?ContentType=application/vnd.openxmlformats-officedocument.spreadsheetml.sheet.main+xml">
        <DigestMethod Algorithm="http://www.w3.org/2001/04/xmlenc#sha256"/>
        <DigestValue>m7JrMBimIjFVjykGHydmaQXF9WgdLTIuYcSAD5zTEPY=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6CaIE4tDwSHkfcNZuKHi+ybfB9lrb+ZLNGGycdWhRg4=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2021-09-22T19:15:30Z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16.0.14326/23</OfficeVersion>
          <ApplicationVersion>16.0.14326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2021-09-22T19:15:30Z</xd:SigningTime>
          <xd:SigningCertificate>
            <xd:Cert>
              <xd:CertDigest>
                <DigestMethod Algorithm="http://www.w3.org/2001/04/xmlenc#sha256"/>
                <DigestValue>FyGEGAceewB7uDpBm3lQl2Eini6//yllY6JMIH/1bbg=</DigestValue>
              </xd:CertDigest>
              <xd:IssuerSerial>
                <X509IssuerName>CN=AC Certisign RFB G5, OU=Secretaria da Receita Federal do Brasil - RFB, O=ICP-Brasil, C=BR</X509IssuerName>
                <X509SerialNumber>121266033941402864439009726239140443423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Criou e aprovou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KTCCBRGgAwIBAgIBAjANBgkqhkiG9w0BAQ0FADCBkDELMAkGA1UEBhMCQlIxEzARBgNVBAoMCklDUC1CcmFzaWwxNDAyBgNVBAsMK0F1dG9yaWRhZGUgQ2VydGlmaWNhZG9yYSBSYWl6IEJyYXNpbGVpcmEgdjUxNjA0BgNVBAMMLUFDIFNlY3JldGFyaWEgZGEgUmVjZWl0YSBGZWRlcmFsIGRvIEJyYXNpbCB2NDAeFw0xNjEyMDgxNzQ0MDNaFw0yOTAyMjAxNzQ0MDNaMHgxCzAJBgNVBAYTAkJSMRMwEQYDVQQKEwpJQ1AtQnJhc2lsMTYwNAYDVQQLEy1TZWNyZXRhcmlhIGRhIFJlY2VpdGEgRmVkZXJhbCBkbyBCcmFzaWwgLSBSRkIxHDAaBgNVBAMTE0FDIENlcnRpc2lnbiBSRkIgRzUwggIiMA0GCSqGSIb3DQEBAQUAA4ICDwAwggIKAoICAQDATrPVJ9yjfc4xLWQJim3AdosmgV2KNkym6zTxlcTwRtj9A8VqaKFgZOM4zTDmArihG+ODutP5HHq0LjcMCFKzlc2kQnNbw+da1muuRlXyZdMQ7IA7oMXXf2zTjqf3GKZHzrF4i8VN6KZNMsOUcWWn3jaTe9lkzMONPnI9RxH+T+j4m0OnnZthKnMilvOlpW8alYWdl6fntA9ZSbwsCfDCR0zqTlbXRqN6t73TKCPwK709KVDj/bdj/N0baQ2fQ1GC2Erod4kMuQcspBr48Xat4aHEls5GqEstwSO+uFSGtC3t/AHVOViy/eAiYpEL4r+N9NYjpvsq1g463Okl1uM5h7QraJtgSX03JrkTQULQ4U+Xbg8FxiIXZzGLoGYXyJgDvq+4qOBrKWMYdJ4CewIt6N09Jzh5bSPclHaPtF7DeNfGPTlDii16dHfbm0+3O2yeOz228Db3M16eUdCqUvX8eRAnPd92Jfi4z0XVrqj1IwDwgWvB6tGZZGvBrObSoXE6KeHPWiuMEIrEtaYJnSNHxzfL1C4v5kSjQLApMFvdIAsTJaQpyqlYU8ipSuZgWhm/X1B7wL+Dc1MjjhDHkI8GD2IS3xk3KNMgZLRIjNvngLu5kO6Q8VWtm7tNexxhT33JWuJtZv5LvGzN4K4EkxdiIPG9M2Z5lIdgB7jixgmGdwIDAQABo4IBozCCAZ8wgfUGA1UdIASB7TCB6jBMBgZgTAECAQwwQjBABggrBgEFBQcCARY0aHR0cDovL3d3dy5yZWNlaXRhLmZhemVuZGEuZ292LmJyL2FjcmZiL2RwY2FjcmZiLnBkZjBMBgZgTAECAwYwQjBABggrBgEFBQcCARY0aHR0cDovL3d3dy5yZWNlaXRhLmZhemVuZGEuZ292LmJyL2FjcmZiL2RwY2FjcmZiLnBkZjBMBgZgTAECBAQwQjBABggrBgEFBQcCARY0aHR0cDovL3d3dy5yZWNlaXRhLmZhemVuZGEuZ292LmJyL2FjcmZiL2RwY2FjcmZiLnBkZjBEBgNVHR8EPTA7MDmgN6A1hjNodHRwOi8vd3d3LnJlY2VpdGEuZmF6ZW5kYS5nb3YuYnIvYWNyZmIvYWNyZmJ2NC5jcmwwHwYDVR0jBBgwFoAUGpjmQ8oc3ZKemWNFWirpH4cgzTUwHQYDVR0OBBYEFFN9f52+0WHQILran+OJpxNzWM1CMA8GA1UdEwEB/wQFMAMBAf8wDgYDVR0PAQH/BAQDAgEGMA0GCSqGSIb3DQEBDQUAA4ICAQBuKk1MSE/XBDOLbVAxcA8+Nu03zD/OlaYfsmgPH1MD4lm7qITiC7akTRV4QklX1KIEJ+4AqI4UPxOkXIBEwC9yo88HpHzjN8DuCIK8PJdaj+SQs1NELhns2SlQkdBF2iUDjgDWhOP5OqWasRCGxcfS7QhL1HIIHjSqbqndDIw1Mu4doTL8Kmha8/hU7qluHFOQB1CKo8J1F0BH7ir9qmzMXNnk1bG3cPG7ipdBurmk5dFu8cQE1NRav1wAtSgKzCUADTrTNwPuof24jmPJOvL/xNruAwDlzP8EW1pZjPFG3Ba24magCg4uZL8He0+KnU4jsgV3APUWEjK29wsqsujmzZJ9woTWO8whnVBA/B1qMo/P4IrdNSNUmAbQQNbk4mbkszsZ7jcNPB3rgM6RBTykSByL6gS+R9FQtfUZeyTTbw88a8qu6ThOEsUqYX2hRxywwEBxK/K8iHId1y0tyP8NlX1tf2DKDECMaQlfJlfKckeDrFJ5VEm+JWBBZm6fd9vwwgkcRxlT8Wc9m9zAMz+E78VPEh7aLJy13hiKjzYyNZG9aOfQbJvEGXDF/j9lC9E98pDnwnthJ8cyoTlPqV7tdF8CQNJiJmYv4rFKhNtuJxEZFrkg9riL8X8ANyyU6+GqbZGAmDutQ9u9XcSGJY4kPtRm1GbwW0paVfi2I6uBxQ==</xd:EncapsulatedX509Certificate>
            <xd:EncapsulatedX509Certificate>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/csX2yNEOVJjr/SeuSv5bE0gIc/kUjoYVNMuUe+CTBY/gkoIiwR7qr7Dsp9jn8FTLnALrn6j1sbbkoD4ytTI3WHUuiefz/oApv+H5zPswj3JqUyXaK7bzN5Akc3PNFUzRb3+UbtYA2fXinBAewxrpZidGX0A+ioC++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+UFag+ypZhyk8voAaXQjw3qGubWI68jFNZTrNXjQThIlJWI83OWjcvmIr4SPgbf9hIIHzznSdzqPXXdAZRNS9fxrxmgoTcG4I7cu1hZgBv9HHIaUKr2MwXAdNiqoe71wDkLCKUx8/fVJnhswqHBHYAj+KjBwyoJW1JliL91QOT3Bjz2epj7kj7tAgMBAAGjgbswgbgwHQYDVR0OBBYEFBqY5kPKHN2SnpljRVoq6R+HIM01MA8GA1UdEwEB/wQFMAMBAf8wDgYDVR0PAQH/BAQDAgEGMBQGA1UdIAQNMAswCQYFYEwBAQgwADA/BgNVHR8EODA2MDSgMqAwhi5odHRwOi8vYWNyYWl6LmljcGJyYXNpbC5nb3YuYnIvTENSYWNyYWl6djUuY3JsMB8GA1UdIwQYMBaAFGmovnXZxO9s5xNF5GFu5Wj4tkBeMA0GCSqGSIb3DQEBDQUAA4ICAQBrQuAL6TWbdnOpHbgSzAd9Pkc+vr5uTd7ml4xfPPs/I+BNCGT9Q6OTx/26m6q9rOrl6/9AASYDE5esiwBlaQ4OPzQQ37zrf5d4FnGxnsRMdjEL2pjks7ull66LZX8k5HOfnxy5iYo1hTy46UYg28PXdL55qTljilj4LueNFlTCmK2m9Vo1E6F/Ss79D31uwVBadgoK/i95dFONNlSj/w3/sa9Pbkq3JCJ10ET01GmBSTrtired+zzcj26QT0hjQQ5PUB6wV2+bhUx+WN/rXiLph/DPvy7gg8hrn4mVHBYOEPPoq7qBsX77cswycENKXrlq+gHA2Lj8hkrbfQt4pZQzT+6nLOSOyqMI21ql781eErJySwJ0R9LdPQNm3MUS/ifoRPdjFGWUktBRue/03QrVYtwFBMaIjF/p93Bmb/42xfkL/TG/W6EicBcGLms2SU4pBtw+NDFMQ1YXxNJQoNJ2uzxnzBSqdr5bF5qZth4EHob+I8uUFYylIoCHWvMD1pAxTu8fC9366lkt7cpBARiOdB2MN31JQK3nxjeQeXHiudm8twSzNp0wbJViUiRfNZbqH3yNe8ZTYUQds7hCCcZh3pZbe4PNWS2WDiifF9uXRdfAL3qsEubQOrA/s+EvZha6afCs4d4BlGKQsf64r0iPnX6hFxR4h4sXRI9x5xRMtA==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ORÇAMENTÁRIA SINTÉTICA</vt:lpstr>
      <vt:lpstr>'PLANILHA ORÇAMENTÁRIA SINTÉTICA'!Area_de_impressao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 Test Document</dc:title>
  <dc:subject>Office 2007 XLSX Test Document</dc:subject>
  <dc:creator>Maarten Balliauw</dc:creator>
  <cp:keywords>office 2007 openxml php</cp:keywords>
  <dc:description>Test document for Office 2007 XLSX, generated using PHP classes.</dc:description>
  <cp:lastModifiedBy>GABRIEL</cp:lastModifiedBy>
  <cp:lastPrinted>2021-09-22T19:15:08Z</cp:lastPrinted>
  <dcterms:created xsi:type="dcterms:W3CDTF">2021-09-17T12:46:31Z</dcterms:created>
  <dcterms:modified xsi:type="dcterms:W3CDTF">2021-09-22T19:15:24Z</dcterms:modified>
  <cp:category>Test result file</cp:category>
</cp:coreProperties>
</file>